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turkj\Documents\JAVNA NAROČILA\3 MALE IN VELIKE VREDNOSTI\2023\03_OPREMA ZA ZOBOZDRAVSTVO_ODP.POST\3_Popravek za objavo RD_nov sklop\"/>
    </mc:Choice>
  </mc:AlternateContent>
  <xr:revisionPtr revIDLastSave="0" documentId="13_ncr:1_{1FB7466B-264A-43FF-B929-C37CFE5191B4}" xr6:coauthVersionLast="47" xr6:coauthVersionMax="47" xr10:uidLastSave="{00000000-0000-0000-0000-000000000000}"/>
  <bookViews>
    <workbookView xWindow="32775" yWindow="255" windowWidth="21600" windowHeight="14805" tabRatio="1000" xr2:uid="{00000000-000D-0000-FFFF-FFFF00000000}"/>
  </bookViews>
  <sheets>
    <sheet name="Zbir po sklopih" sheetId="24" r:id="rId1"/>
    <sheet name="Sklop 1.1." sheetId="1" r:id="rId2"/>
    <sheet name="Sklop 1.2." sheetId="13" r:id="rId3"/>
    <sheet name="Sklop 1.3." sheetId="6" r:id="rId4"/>
    <sheet name="Sklop 2.1." sheetId="2" r:id="rId5"/>
    <sheet name="Sklop 2.2." sheetId="5" r:id="rId6"/>
    <sheet name="Sklop 2.3." sheetId="7" r:id="rId7"/>
    <sheet name="Sklop 2.4." sheetId="8" r:id="rId8"/>
    <sheet name="Sklop 2.5." sheetId="10" r:id="rId9"/>
    <sheet name="Sklop 2.6." sheetId="11" r:id="rId10"/>
    <sheet name="Sklop 2.7." sheetId="12" r:id="rId11"/>
    <sheet name="Sklop 2.8." sheetId="14" r:id="rId12"/>
    <sheet name="Sklop 2.9." sheetId="15" r:id="rId13"/>
    <sheet name="Sklop 3" sheetId="23" r:id="rId14"/>
    <sheet name="Sklop 4" sheetId="9" r:id="rId15"/>
  </sheets>
  <definedNames>
    <definedName name="_Hlk16589149" localSheetId="1">'Sklop 1.1.'!#REF!</definedName>
    <definedName name="_Hlk16589318" localSheetId="1">'Sklop 1.1.'!#REF!</definedName>
    <definedName name="_xlnm.Print_Area" localSheetId="13">'Sklop 3'!$A$1:$F$13</definedName>
    <definedName name="_xlnm.Print_Area" localSheetId="14">'Sklop 4'!$A$1:$F$16</definedName>
    <definedName name="_xlnm.Print_Area" localSheetId="0">'Zbir po sklopih'!$A$1:$G$46</definedName>
    <definedName name="_xlnm.Print_Titles" localSheetId="0">'Zbir po sklopih'!$3:$3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24" l="1"/>
  <c r="E33" i="24" s="1"/>
  <c r="C33" i="24"/>
  <c r="B33" i="24"/>
  <c r="A33" i="24"/>
  <c r="E34" i="24" l="1"/>
  <c r="F33" i="24"/>
  <c r="F34" i="24" s="1"/>
  <c r="D19" i="24"/>
  <c r="E19" i="24" s="1"/>
  <c r="A13" i="24"/>
  <c r="A12" i="24"/>
  <c r="A11" i="24"/>
  <c r="A10" i="24"/>
  <c r="A9" i="24"/>
  <c r="A8" i="24"/>
  <c r="A7" i="24"/>
  <c r="A6" i="24"/>
  <c r="A5" i="24"/>
  <c r="A29" i="24"/>
  <c r="A25" i="24"/>
  <c r="A24" i="24"/>
  <c r="A23" i="24"/>
  <c r="A22" i="24"/>
  <c r="A21" i="24"/>
  <c r="A20" i="24"/>
  <c r="A19" i="24"/>
  <c r="A18" i="24"/>
  <c r="A17" i="24"/>
  <c r="D29" i="24"/>
  <c r="C29" i="24"/>
  <c r="B29" i="24"/>
  <c r="D25" i="24"/>
  <c r="C25" i="24"/>
  <c r="B25" i="24"/>
  <c r="D24" i="24"/>
  <c r="C24" i="24"/>
  <c r="B24" i="24"/>
  <c r="D8" i="24"/>
  <c r="C8" i="24"/>
  <c r="B8" i="24"/>
  <c r="D23" i="24"/>
  <c r="C23" i="24"/>
  <c r="B23" i="24"/>
  <c r="D22" i="24"/>
  <c r="C22" i="24"/>
  <c r="B22" i="24"/>
  <c r="D21" i="24"/>
  <c r="C21" i="24"/>
  <c r="B21" i="24"/>
  <c r="D20" i="24"/>
  <c r="C20" i="24"/>
  <c r="B20" i="24"/>
  <c r="B19" i="24"/>
  <c r="D13" i="24"/>
  <c r="D12" i="24"/>
  <c r="D11" i="24"/>
  <c r="D10" i="24"/>
  <c r="C13" i="24"/>
  <c r="C12" i="24"/>
  <c r="C11" i="24"/>
  <c r="C10" i="24"/>
  <c r="B13" i="24"/>
  <c r="B12" i="24"/>
  <c r="B11" i="24"/>
  <c r="B10" i="24"/>
  <c r="E38" i="6"/>
  <c r="E28" i="6"/>
  <c r="E18" i="6"/>
  <c r="D18" i="24"/>
  <c r="C18" i="24"/>
  <c r="B18" i="24"/>
  <c r="D17" i="24"/>
  <c r="E3" i="23"/>
  <c r="E3" i="15"/>
  <c r="E3" i="14"/>
  <c r="E3" i="13"/>
  <c r="E3" i="12"/>
  <c r="E3" i="11"/>
  <c r="E3" i="10"/>
  <c r="E3" i="9"/>
  <c r="E3" i="8"/>
  <c r="E3" i="7"/>
  <c r="E4" i="6"/>
  <c r="E3" i="5"/>
  <c r="C17" i="24"/>
  <c r="B17" i="24"/>
  <c r="E3" i="2"/>
  <c r="B6" i="24"/>
  <c r="D7" i="24"/>
  <c r="D6" i="24"/>
  <c r="C7" i="24"/>
  <c r="C6" i="24"/>
  <c r="B7" i="24"/>
  <c r="E5" i="1"/>
  <c r="E4" i="1"/>
  <c r="G33" i="24" l="1"/>
  <c r="G34" i="24" s="1"/>
  <c r="E10" i="24"/>
  <c r="F10" i="24" s="1"/>
  <c r="G10" i="24" s="1"/>
  <c r="E11" i="24"/>
  <c r="F11" i="24" s="1"/>
  <c r="E13" i="24"/>
  <c r="F13" i="24" s="1"/>
  <c r="G13" i="24" s="1"/>
  <c r="E29" i="24"/>
  <c r="E24" i="24"/>
  <c r="F24" i="24" s="1"/>
  <c r="G24" i="24" s="1"/>
  <c r="E23" i="24"/>
  <c r="F23" i="24" s="1"/>
  <c r="G23" i="24" s="1"/>
  <c r="E25" i="24"/>
  <c r="F25" i="24" s="1"/>
  <c r="E22" i="24"/>
  <c r="F22" i="24" s="1"/>
  <c r="E12" i="24"/>
  <c r="F12" i="24" s="1"/>
  <c r="G12" i="24" s="1"/>
  <c r="E21" i="24"/>
  <c r="F21" i="24" s="1"/>
  <c r="G21" i="24" s="1"/>
  <c r="E8" i="24"/>
  <c r="F8" i="24" s="1"/>
  <c r="G8" i="24" s="1"/>
  <c r="E20" i="24"/>
  <c r="E18" i="24"/>
  <c r="F18" i="24" s="1"/>
  <c r="G18" i="24" s="1"/>
  <c r="E7" i="24"/>
  <c r="F7" i="24" s="1"/>
  <c r="G7" i="24" s="1"/>
  <c r="E17" i="24"/>
  <c r="E6" i="24"/>
  <c r="F19" i="24"/>
  <c r="G19" i="24" s="1"/>
  <c r="F20" i="24" l="1"/>
  <c r="E26" i="24"/>
  <c r="F29" i="24"/>
  <c r="E30" i="24"/>
  <c r="F6" i="24"/>
  <c r="F14" i="24" s="1"/>
  <c r="E14" i="24"/>
  <c r="F17" i="24"/>
  <c r="G11" i="24"/>
  <c r="G22" i="24"/>
  <c r="G25" i="24"/>
  <c r="G20" i="24" l="1"/>
  <c r="F26" i="24"/>
  <c r="G29" i="24"/>
  <c r="G30" i="24" s="1"/>
  <c r="F30" i="24"/>
  <c r="E36" i="24"/>
  <c r="G17" i="24"/>
  <c r="G6" i="24"/>
  <c r="G14" i="24" s="1"/>
  <c r="G26" i="24" l="1"/>
  <c r="G36" i="24"/>
  <c r="F36" i="24"/>
</calcChain>
</file>

<file path=xl/sharedStrings.xml><?xml version="1.0" encoding="utf-8"?>
<sst xmlns="http://schemas.openxmlformats.org/spreadsheetml/2006/main" count="448" uniqueCount="226">
  <si>
    <t>1.</t>
  </si>
  <si>
    <t>2.</t>
  </si>
  <si>
    <t>4.</t>
  </si>
  <si>
    <t>6.</t>
  </si>
  <si>
    <t>7.</t>
  </si>
  <si>
    <t>8.</t>
  </si>
  <si>
    <t>3.</t>
  </si>
  <si>
    <t>5.</t>
  </si>
  <si>
    <t>zvezni prikaz lokacije sonde po celem kanalu</t>
  </si>
  <si>
    <t>svetlobno in zvočno opozorilo na konec kanala</t>
  </si>
  <si>
    <t>aparat za kontrolo vitalitete zoba, blago pulzirajoči</t>
  </si>
  <si>
    <t>zagotovljeno hlajenje svetlobnega LED generatorja, oziroma lučka mora biti brez prekinitve sposobna polimerizirati, vsaj 30 zaporednih polimerizacijskih strjevanj po 15 s</t>
  </si>
  <si>
    <t>moč svetlobe 25000 luxov</t>
  </si>
  <si>
    <t>protizdrsna površina</t>
  </si>
  <si>
    <t>s keramičnimi ležaji</t>
  </si>
  <si>
    <t>tih in z malo vibracijami</t>
  </si>
  <si>
    <t>voda za hlajenje iz najmanj 3 šob</t>
  </si>
  <si>
    <t>Dovoljenja so odstopanja +/- 10 %</t>
  </si>
  <si>
    <t>1:5 z luxom</t>
  </si>
  <si>
    <t>uporaba turbinskih svedrov 1.6</t>
  </si>
  <si>
    <t>razsvetlitev: mini LED + neodvisno od naprave integriran v ročnik</t>
  </si>
  <si>
    <t>razstavljiv zaradi čiščenja</t>
  </si>
  <si>
    <t>maksimalna hitrost 40.000 vrt./min</t>
  </si>
  <si>
    <t>kirurški ročnik s prestavnim razmerjem 1:1</t>
  </si>
  <si>
    <t>1:1 z luxom</t>
  </si>
  <si>
    <t>z možnostjo zamenjave glave</t>
  </si>
  <si>
    <t>z glavo za RA svedre - razmerje 1:1</t>
  </si>
  <si>
    <t>s protizdrsno površino</t>
  </si>
  <si>
    <t>voda za hlajenje prihaja iz najmanj 4 šob</t>
  </si>
  <si>
    <t>zamenljiv mikrofilter za hladilno vodo</t>
  </si>
  <si>
    <t>moč osvetlitve 25000 luxov</t>
  </si>
  <si>
    <t>z nepovratnim ventilom</t>
  </si>
  <si>
    <t>rdeči kolenčnik (5 kom) KaVo MASTERmatic M25 L ali enakovreden</t>
  </si>
  <si>
    <r>
      <rPr>
        <sz val="12"/>
        <rFont val="Times New Roman"/>
        <family val="1"/>
        <charset val="238"/>
      </rPr>
      <t>primerni za avtoklaviranje,</t>
    </r>
    <r>
      <rPr>
        <sz val="12"/>
        <color indexed="10"/>
        <rFont val="Times New Roman"/>
        <family val="1"/>
        <charset val="238"/>
      </rPr>
      <t xml:space="preserve"> </t>
    </r>
    <r>
      <rPr>
        <sz val="12"/>
        <rFont val="Times New Roman"/>
        <family val="1"/>
        <charset val="238"/>
      </rPr>
      <t>višina glave do 15 mm</t>
    </r>
  </si>
  <si>
    <t>100˚ / 19˚ delovni kot</t>
  </si>
  <si>
    <t>ročnik (5 kom) KaVo EXPERTmatic E10 C ali enakovreden</t>
  </si>
  <si>
    <t>notranja cev za pršilo</t>
  </si>
  <si>
    <t>modri kolenčnik (5 kom) KaVo MASTERmatic LUX M20 L ali enakovreden</t>
  </si>
  <si>
    <t>turbina (5 kom) KaVo M8700 L MASTERtorque mini LUX ali enakovredna</t>
  </si>
  <si>
    <t>višina glave do 15 mm</t>
  </si>
  <si>
    <t>lučka mora biti brezžična, kompaktna baterija mora zagotavljati 60 min delovanja s prekinitvami – brez polnitve (240 polnih strjevanj), v primeru izpraznitve baterije mora imeti možnost takojšnjega delovanja s priklopom na električno napajanje</t>
  </si>
  <si>
    <r>
      <t xml:space="preserve">jakost polimerizacije </t>
    </r>
    <r>
      <rPr>
        <sz val="12"/>
        <color indexed="8"/>
        <rFont val="Times New Roman"/>
        <family val="1"/>
        <charset val="238"/>
      </rPr>
      <t xml:space="preserve"> </t>
    </r>
    <r>
      <rPr>
        <sz val="12"/>
        <rFont val="Times New Roman"/>
        <family val="1"/>
        <charset val="238"/>
      </rPr>
      <t>med 900 - 1500</t>
    </r>
    <r>
      <rPr>
        <sz val="12"/>
        <color indexed="10"/>
        <rFont val="Times New Roman"/>
        <family val="1"/>
        <charset val="238"/>
      </rPr>
      <t xml:space="preserve"> </t>
    </r>
    <r>
      <rPr>
        <sz val="12"/>
        <color indexed="8"/>
        <rFont val="Times New Roman"/>
        <family val="1"/>
        <charset val="238"/>
      </rPr>
      <t>mW/cm2 pri čemer naj se le ta izvaja preko svetlobnega prevodnika premera do fi 1 cm</t>
    </r>
  </si>
  <si>
    <t>širok valovni spekter, ki pokriva vse vrste foto-iniciatorjev polimerizacije: minimalni razpon od 390 – 510 nm, programi delovanja 5-20 sekund</t>
  </si>
  <si>
    <t>kontrola nastavitve navora, avtomatski programi</t>
  </si>
  <si>
    <t>možnost uporabe naprave med polnjenjem baterije</t>
  </si>
  <si>
    <t>vgrajen določevalec dolžine koreninskih kanalov</t>
  </si>
  <si>
    <t>program za ukrivljene kanale</t>
  </si>
  <si>
    <t>individualno nastavljivi programi</t>
  </si>
  <si>
    <t>opozorila z zvočnimi signali</t>
  </si>
  <si>
    <t>možnost posodobitve programske opreme</t>
  </si>
  <si>
    <t>reciprocirajoči kolenčnik, prenos 6:1, možnost avtoklaviranja</t>
  </si>
  <si>
    <t>preklopni displej, rezervni kabli</t>
  </si>
  <si>
    <t>globina sterilizacijske komore 45 cm</t>
  </si>
  <si>
    <t>v skladu z EU standardom EN13060</t>
  </si>
  <si>
    <t>sušenje z vakuumsko črpalko</t>
  </si>
  <si>
    <t>imeti mora bakteriološki filter</t>
  </si>
  <si>
    <t>opremljen mora biti z zaslonom, ki omogoča kontrolo nastavitev in informacijo o stanju avtoklava</t>
  </si>
  <si>
    <t>programi pri temperaturi nad 130°C ter en program nad 120°C</t>
  </si>
  <si>
    <t>za amalgam, steklaste cemente in druge dozirne materiale za zobozdravstvo</t>
  </si>
  <si>
    <t>program mešanje je poljubno nastavljiv od 1 do 30 sek</t>
  </si>
  <si>
    <t>frekvenca mešanja 4500 v/min</t>
  </si>
  <si>
    <t>certifikat CE</t>
  </si>
  <si>
    <t>notranja posoda in ohišje iz nerjavečega jekla</t>
  </si>
  <si>
    <t>nastavljiv čas do min 30 minut</t>
  </si>
  <si>
    <t>volumen posode  do 3L</t>
  </si>
  <si>
    <t>različni načini delovanja</t>
  </si>
  <si>
    <t>ustrezna košara ali mreža iz nerjavečega jekla za instrumentarij</t>
  </si>
  <si>
    <t>ustrezna mreže za drobni inventar ali svedre</t>
  </si>
  <si>
    <t>termostatsko ogrevanje raztopine vsaj do 60 stopinj C</t>
  </si>
  <si>
    <t>za odstranjevanje oblog in zabarvanja</t>
  </si>
  <si>
    <t>multiflex povezava</t>
  </si>
  <si>
    <t>natančno fokusiran izpust zraka in praška</t>
  </si>
  <si>
    <t>možnosti uporabe različnih praškov (različne velikosti delcev)</t>
  </si>
  <si>
    <t>supra in subgingivalna opcija</t>
  </si>
  <si>
    <t>enostavno čiščenje</t>
  </si>
  <si>
    <t>ergonomsko oblikovan</t>
  </si>
  <si>
    <t>na kolesih</t>
  </si>
  <si>
    <t>z naslonom oz. oporo za hrbet</t>
  </si>
  <si>
    <t>naslon vrtljiv za  360° in višji dvig sedala nad 58 cm</t>
  </si>
  <si>
    <t>v barvi oblazinjenja zobozdravniškega stola</t>
  </si>
  <si>
    <t>možnost čiščenja z alkoholnimi razkužili</t>
  </si>
  <si>
    <t>pripadajoča silikonska posoda, zamenljiva</t>
  </si>
  <si>
    <t>2 hitrosti vrtenja posode, regulacija s stikalom</t>
  </si>
  <si>
    <t>enostaven za prenašanje</t>
  </si>
  <si>
    <t>ekonomično in natančno doziranje materialov</t>
  </si>
  <si>
    <t>stikalo za vklop in izklop</t>
  </si>
  <si>
    <t>možna enostavna menjava kartuše materiala</t>
  </si>
  <si>
    <t>kompatibilnost z mešalnimi nastavki za enkratno uporabo</t>
  </si>
  <si>
    <t>mora zmešati homogeno maso in naj ponuja ponovljivo kakovost odtisa brez napak</t>
  </si>
  <si>
    <t>ločljivost ekrana 4K UHD 3840 x 2160</t>
  </si>
  <si>
    <t>masa naj ne presega 12kg</t>
  </si>
  <si>
    <t>diagonala ekrana naj bo od 127-139 cm</t>
  </si>
  <si>
    <t>podpira priklop na HDMI</t>
  </si>
  <si>
    <t>podpira WiFi in Bluetooth povezljivost</t>
  </si>
  <si>
    <t>PREDMET</t>
  </si>
  <si>
    <t>KOLIČINA</t>
  </si>
  <si>
    <t>CENA</t>
  </si>
  <si>
    <t>VREDNOST 
BREZ DDV</t>
  </si>
  <si>
    <t>DDV</t>
  </si>
  <si>
    <t>VREZNOST 
Z DDV</t>
  </si>
  <si>
    <t>Nasadni instrumenti</t>
  </si>
  <si>
    <t>9.</t>
  </si>
  <si>
    <t>10.</t>
  </si>
  <si>
    <t>11.</t>
  </si>
  <si>
    <t>12.</t>
  </si>
  <si>
    <t>13.</t>
  </si>
  <si>
    <t>14.</t>
  </si>
  <si>
    <t>15.</t>
  </si>
  <si>
    <t>16.</t>
  </si>
  <si>
    <t>17.</t>
  </si>
  <si>
    <t>18.</t>
  </si>
  <si>
    <t>19.</t>
  </si>
  <si>
    <t>20.</t>
  </si>
  <si>
    <t>21.</t>
  </si>
  <si>
    <t>22.</t>
  </si>
  <si>
    <t>23.</t>
  </si>
  <si>
    <t>24.</t>
  </si>
  <si>
    <t>25.</t>
  </si>
  <si>
    <t>26.</t>
  </si>
  <si>
    <t>27.</t>
  </si>
  <si>
    <t>Količina</t>
  </si>
  <si>
    <t>Cena brez ddv</t>
  </si>
  <si>
    <t>Vrednost brez ddv</t>
  </si>
  <si>
    <t>glavna enota, vgrajena baterija, stopalka (stikalo), kabel za kljukico in električni polnilec</t>
  </si>
  <si>
    <t>TEHNIČNA SPECIFIKACIJA:</t>
  </si>
  <si>
    <t>Sistem za strojno širjenje in čiščenje koreninskih kanalov VDW Reciproc Gold ali enakovredni</t>
  </si>
  <si>
    <t>Naziv</t>
  </si>
  <si>
    <t xml:space="preserve">Polimerizacijska lučka Ivoclar Bluephase G4 ali enakovredna </t>
  </si>
  <si>
    <t>TEHNIČNA SPECIFIKACIJA</t>
  </si>
  <si>
    <t xml:space="preserve"> Nasadni instrumenti – 20  kom</t>
  </si>
  <si>
    <t>Ponujena oprema - funkcionalne lastnosti 
(ponudnik vnese podatke o ponujeni opremi in njenih funkcionalnih  lastnostih)</t>
  </si>
  <si>
    <t>Sledljivost 
(označba v katalogu ter stran v prospektu)</t>
  </si>
  <si>
    <t>USTREZA DA/NE 
(izpolni naročnik)</t>
  </si>
  <si>
    <t xml:space="preserve">Vitalitetni aparat PARKELL Gentle Pulse ali enakovredni </t>
  </si>
  <si>
    <t xml:space="preserve">Aparat za merjenje dolžine korenine zoba VDW Raypex 6 ali enakovredni </t>
  </si>
  <si>
    <t xml:space="preserve">Mešalec za dentalne kapsule SILAMAT S6 ali enakovredni </t>
  </si>
  <si>
    <t>Ultrazvočni čistilec inštrumentarija in svedrov Euronda Eurosonic Energy ali enakovredni</t>
  </si>
  <si>
    <r>
      <t xml:space="preserve">Zobozdravniški stol - dobava, vključno z montažo, zagonom in preizkusom delovanja zobozdravstvenega stola zadnje generacije </t>
    </r>
    <r>
      <rPr>
        <b/>
        <sz val="11"/>
        <rFont val="Times New Roman"/>
        <family val="1"/>
        <charset val="238"/>
      </rPr>
      <t>S SPODNJIMI CEVMI</t>
    </r>
    <r>
      <rPr>
        <sz val="11"/>
        <rFont val="Times New Roman"/>
        <family val="1"/>
        <charset val="238"/>
      </rPr>
      <t xml:space="preserve">
(enakovredno KaVO Primus 1058 S LIFE)</t>
    </r>
  </si>
  <si>
    <r>
      <t xml:space="preserve">Zobozdravniški stol - dobava, vključno z montažo, zagonom in preizkusom delovanja zobozdravstvenega stola zadnje generacije </t>
    </r>
    <r>
      <rPr>
        <b/>
        <sz val="11"/>
        <rFont val="Times New Roman"/>
        <family val="1"/>
        <charset val="238"/>
      </rPr>
      <t>Z ZGORNJIMI CEVMI</t>
    </r>
    <r>
      <rPr>
        <sz val="11"/>
        <rFont val="Times New Roman"/>
        <family val="1"/>
        <charset val="238"/>
      </rPr>
      <t xml:space="preserve">
(enakovredno KaVO Primus 1058 S LIFE)</t>
    </r>
  </si>
  <si>
    <t>Zobozdravstveni stol</t>
  </si>
  <si>
    <t xml:space="preserve">Peskalnik za supragingivalno odstranjevanje zabarvanj/oblog KaVo Prophyflex 4 ali enakovredni </t>
  </si>
  <si>
    <t xml:space="preserve">Stol za asistentko KaVo Physio One ali enakovredni </t>
  </si>
  <si>
    <t xml:space="preserve">Mešalnik alginata Zhermack Alghamix ali enakovredni </t>
  </si>
  <si>
    <t xml:space="preserve">Mešalnik silikonske odtisne mase Pentamix 3 ali enakovreden </t>
  </si>
  <si>
    <t>Televizor diagonale 127-139 cm</t>
  </si>
  <si>
    <t>PREDRAČUN PO SKLOPIH z dne ________________</t>
  </si>
  <si>
    <t>1.1.</t>
  </si>
  <si>
    <t>1.1.1.</t>
  </si>
  <si>
    <t>1.1.2.</t>
  </si>
  <si>
    <t>1.2.</t>
  </si>
  <si>
    <t>1.3.</t>
  </si>
  <si>
    <t>SKUPAJ SKLOP 1</t>
  </si>
  <si>
    <t>SKUPAJ SKLOP 2</t>
  </si>
  <si>
    <t>SKUPAJ SKOP 3</t>
  </si>
  <si>
    <t>POSEBNA PRILOGA PONUDBE - SKLOP 1</t>
  </si>
  <si>
    <t>DDV (%)</t>
  </si>
  <si>
    <t>POSEBNA PRILOGA PONUDBE - SKLOP 2</t>
  </si>
  <si>
    <t>2.1.</t>
  </si>
  <si>
    <t>2.2.</t>
  </si>
  <si>
    <t>2.3.</t>
  </si>
  <si>
    <t>2.4.</t>
  </si>
  <si>
    <t>2.5.</t>
  </si>
  <si>
    <t>2.6.</t>
  </si>
  <si>
    <t>2.7.</t>
  </si>
  <si>
    <t>2.8.</t>
  </si>
  <si>
    <t>2.9.</t>
  </si>
  <si>
    <r>
      <rPr>
        <u/>
        <sz val="10"/>
        <color theme="1"/>
        <rFont val="CorporateSTEE"/>
        <charset val="238"/>
      </rPr>
      <t>Zahteve naročnika:</t>
    </r>
    <r>
      <rPr>
        <sz val="10"/>
        <color theme="1"/>
        <rFont val="CorporateSTEE"/>
        <charset val="238"/>
      </rPr>
      <t xml:space="preserve">
V ceno mora biti že vključena dobava in montaža ter vsi stroški in popusti. 
Naročnik si pridržuje pravico zmanjšati oziroma povečati obseg naročila, ne da bi za to moral navajati posebne razloge. Pri morebitnemu povečanju obsega naročila se ponudnik strinja, da se upoštevajo cene iz ponudbe predmetnega naročila. 
</t>
    </r>
  </si>
  <si>
    <t>Ponudnik:</t>
  </si>
  <si>
    <t>____________________</t>
  </si>
  <si>
    <t>1.3.1.</t>
  </si>
  <si>
    <t>1.3.2.</t>
  </si>
  <si>
    <t>1.3.3.</t>
  </si>
  <si>
    <t>1.3.4.</t>
  </si>
  <si>
    <t>SKLOP 1 - Zobozdravniški stol s pripadajočimi nasadnimi instrumenti</t>
  </si>
  <si>
    <t>SKLOP 2 - Manjše aparature in oprema za zobozdravstvo</t>
  </si>
  <si>
    <t>SKLOP 3 - TV ekran</t>
  </si>
  <si>
    <t>Nosilnost stola mora biti vsaj 180 kg. Sedalo se mora spustiti čim nižje, manj kot 380 mm do tal. Sedalo se mora dvigniti vsaj 820 mm od tal.</t>
  </si>
  <si>
    <t>Turbinska cev z LUX spojko 460 LED, ali enakovredno.</t>
  </si>
  <si>
    <t>PiezoLED cev z ultrasonično ročko in setom 3 konic.</t>
  </si>
  <si>
    <t>CONEXIO pripravljeno, ali enakovredno (Integriran USB priklop na dentalni enoti).</t>
  </si>
  <si>
    <t>Ročaj - naslon na stolu za pacienta levi in desni (možnost samo enega naslona).</t>
  </si>
  <si>
    <t>Pripadajoči stol za terapevta: KaVo Physio Evo ali enakovredni, nastavljivost po višini, inklinacija sedišča in nastavljivost naslona za hrbet, v isti barvi kot je oblazinjenje stola za pacienta ORANGE no. 59 ali enakovredno.</t>
  </si>
  <si>
    <t>Nastavljiva časovna kontrola pretoka vode v kozarec ali pljuvalnik.</t>
  </si>
  <si>
    <t xml:space="preserve">Tipkovnica za osnovno upravljanje stroja tudi z asistentove strani. </t>
  </si>
  <si>
    <t>Povezava na zunanji sesalni sistem.</t>
  </si>
  <si>
    <t>28.</t>
  </si>
  <si>
    <t>29.</t>
  </si>
  <si>
    <t>30.</t>
  </si>
  <si>
    <t>31.</t>
  </si>
  <si>
    <t>32.</t>
  </si>
  <si>
    <t>Upravljanje stola in spominskih pozicij s pomočjo tipkovnic na strani zobozdravnika in asistenta ter z nožnim pedalom. Kontrolni LED prikazovalnik.</t>
  </si>
  <si>
    <t>Priklic začetne pozicije stola in samodejno gibanje v pozicijo splakovanja z enim samim pritiskom (s pomočjo "hitre" tipke).</t>
  </si>
  <si>
    <t>Anatomsko oblikovan sedalni del. Standardno oblazinjen. Oblazinjenje v barvi: ORANGE no. 59 ali enakovredno. Izdelan iz umetnih materialov, ki se lahko čistijo in dezinficirajo s čistilnimi in dezinfekcijskimi sredstvi.</t>
  </si>
  <si>
    <t>Vzglavnik z dvojnim pregibom in fiksiranjem na gumb. Naslonjalo za glavo mora biti prilagodljivo (dvojna artikulacija), z možnostjo nastavitve višine in naklona ter oblazinjeno. Barva je v barvi stola. Biti mora primerno tudi za delo z otroki.</t>
  </si>
  <si>
    <t xml:space="preserve">Varnostna stikala za ustavitev, če med premikanjem stola pride do ovire. Varnostna stikala morajo biti nameščena na vseh izpostavljenih mestih tako, da se zagotovi varnost oz. prepreči poškodbe osebja, pacientov in opreme. </t>
  </si>
  <si>
    <t>Možnost spominskega programiranja nastavitve položajev (hrbtni naslon) in nastavitve višine sedala. Spominske funkcije morajo biti omogočene za vsaj dva različna zobozdravnika in za vsaj štiri spominske položaje.</t>
  </si>
  <si>
    <t>Mikromotor enakovreden Intra LUX KL 701 LED s cevjo (2x). Mikromotorja morata biti brez ščetk, z regulacijo hitrosti vsaj v razponu 100 do 40000 obratov na minuto (RPM).</t>
  </si>
  <si>
    <t>Raven trifunkcijski puster (voda, zrak, pršenje) pri čemer morajo biti cevi za zrak in vodo ločene in samostojne. Ohišje mora biti snemljivo z možnostjo sterilizacije v avtoklavu. Pokončni nosilec pusterja za TM varianto(spodnje cevi).</t>
  </si>
  <si>
    <t>Možnost spominske funkcije za delovanje inštrumentov za vsako cev posebej.</t>
  </si>
  <si>
    <t>Upravljalna plošča (tipkovnica) na roki z inštrumenti z vsemi osnovnimi funkcijami - dezinfekcija, polnjenje kozarca, izplakovanje fontane, spominske funkcije stola, regulacija pozicij stola (gor, dol, naprej, nazaj), vklop in izklop osvetlitve inštrumentov.</t>
  </si>
  <si>
    <t>Multifunkcijski prikazovalnik najmanj s podatki o hitrosti vrtenja inštrumentov, smeri vrtenja inštrumentov, hlajenju, osvetlitvi, uri, barvi in jakosti reflektorske svetlobe. "odštevalnik" - TIMER. (naraščajoče ali padajoče)</t>
  </si>
  <si>
    <t>Večja odlagalna mizica (velikost dveh standardnih pladnjev) fiksno pritrjena na roki oz. v nosilcu brez možnosti poljubnega horizontalnega pozicioniranja / premikanja v vodilih samega nosilca. Pritrditev na nosilec je omogočena tovarniško z vijaki ali z mehanizmom na zaklop. Mizica po potrebi mora biti snemljiva.</t>
  </si>
  <si>
    <t>Biči so z dvojnim zaskokom v izvlečeni poziciji, da se zmanjša utrujanje terapevtove roke med delom (konzola z zgornjimi biči).</t>
  </si>
  <si>
    <t>Regulacija hitrosti vrtenja turbine in mikromotorjev mora potekati preko nožnega pedala.</t>
  </si>
  <si>
    <t>Multifunkcijsko nožno pedalo za upravljanje s stolom in inštrumenti. Omogočati mora upravljanje z vsemi inštrumenti in tudi stolom. Imeti mora spominski funkciji za splakovanje in povrnitev v predhodni položaj ter funkcijo za premikanje stola v vse štiri smeri.
Ravno tako mora imeti še funkcijo za vklop in izklop vode za inštrumente ter funkcijo za ohranjanje hitrosti na nivoju zadnje uporabe.</t>
  </si>
  <si>
    <t>Reflektor se nahaja na nosilni cevi, ki ima predpripravo za monitor. Reflektor, enakovreden MAIA LED.</t>
  </si>
  <si>
    <t>Integriran amalgam separator z močjo separacije skladno z zakonodajo, več kot 95% - (ISO 11143).</t>
  </si>
  <si>
    <t>Integriran vodni dezinfektor s funkcijo dnevnega izpiranja, periodičnega (tedenskega ali mesečnega) intenzivnega čiščenja in vsakodnevne dezinfekcije vodnih poti (vključno z možnostjo za samodejno čiščenje sesalnega sistema in amalgam separatorja med vsakim pacientom). Ob dobavi mora biti v celoti napolnjen z dezinfekcijskim sredstvom.</t>
  </si>
  <si>
    <t>Ohišje mora biti izdelano iz materiala, ki se lahko čisti in razkužuje, odpornega na vsa standardna čistila in razkužila, ki se za namen čiščenja in razkuževanja teh površin uporabljajo v zobozdravstvu. Barva lakiranih delov DENTAL BELA ali enakovredna.</t>
  </si>
  <si>
    <t>Elementi za asistenta so: sesalna roka premična, nastavljiva po višini, za možnost samostojnega dela terapevta. (z vgrajenim varnostnim mikrostikalom). Dve sesalni cevi (mala in velika) za odstranjevanje sline in pršca z možnostjo kasnejše vgradnje izklopa sočasnega delovanja. Možnost kasnejše vgradnje manjše nerjaveče police za odlaganje materialov, ki se jih uporablja pri delu. Montirana za sesalci in snemljiva.</t>
  </si>
  <si>
    <t>Fiksna fontana pritrjena na tla. Pristop za asistenco z leve strani. Pljuvalnik (porcelanski) vrtljiv okoli svoje osi, snemljiv, gladkih in zaobljenih površin, primeren za enostavno čiščenje in dezinfekcijo. Za izpiranje pljuvalnika naj se uporablja voda, ki ne potuje preko dezinfekcije.</t>
  </si>
  <si>
    <t>Možnost naknadnega naročila LUX nasadnih instrumentov istega proizvajalca (kot. npr. moder kolenčnik, rdeč kolenčnik, zelen kolenčnik, ročnik, turbina).</t>
  </si>
  <si>
    <t>Garancija 24 mesecev ali več</t>
  </si>
  <si>
    <t>Garancija 12 mesecev ali več</t>
  </si>
  <si>
    <t>POSEBNA PRILOGA PONUDBE - SKLOP 3</t>
  </si>
  <si>
    <t>Ponujena oprema - funkcionalne lastnosti 
(ponudnik vnese podatke o ponujeni opremi in njenih funkcionalnih  lastnostih) oz. odgovori z DA / NE</t>
  </si>
  <si>
    <r>
      <t xml:space="preserve">Garancija zobozdravstvenega stola mora znašati </t>
    </r>
    <r>
      <rPr>
        <b/>
        <sz val="11"/>
        <rFont val="Times New Roman"/>
        <family val="1"/>
        <charset val="238"/>
      </rPr>
      <t>najmanj  36 mesecev od postavitve in prevzema aparata.</t>
    </r>
    <r>
      <rPr>
        <sz val="11"/>
        <rFont val="Times New Roman"/>
        <family val="1"/>
        <charset val="238"/>
      </rPr>
      <t xml:space="preserve">
V garancijski dobi mora ponudnik zagotoviti brezplačno garancijsko vzdrževanje in servisiranje v skladu z zahtevami proizvajalca. V tem času mora na lastne stroške odpraviti vse morebitne napake in okvare, ki bi nastale ob normalni uporabi zobozdravstvenega stola (v stroške pa spadajo tudi rezervni deli, vse storitve in kilometrina servisne službe). V primeru, da zobozdravstvenega stola ne bo mogoče popraviti, ga mora ponudnik zamenjati z novim.</t>
    </r>
  </si>
  <si>
    <t>energijski razred (upoštevati zeleno JN)</t>
  </si>
  <si>
    <t>POSEBNA PRILOGA PONUDBE - SKLOP 4</t>
  </si>
  <si>
    <t xml:space="preserve">Sterilizator - avtoklav </t>
  </si>
  <si>
    <r>
      <t xml:space="preserve">
</t>
    </r>
    <r>
      <rPr>
        <sz val="12"/>
        <rFont val="Times New Roman"/>
        <family val="1"/>
        <charset val="238"/>
      </rPr>
      <t>Prostornina do 23 litrov</t>
    </r>
  </si>
  <si>
    <t xml:space="preserve">
Integriran sistem za pripravo demineralizirane vode.</t>
  </si>
  <si>
    <t>z vsaj tremi pladnji</t>
  </si>
  <si>
    <t xml:space="preserve">SKLOP 4 - Sterilizator - avtoklav </t>
  </si>
  <si>
    <t>SKUPAJ SKLOP 4</t>
  </si>
  <si>
    <t>SKUPAJ SKLOPI 1, 2, 3,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</si>
</sst>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0"/>
      <name val="Arial"/>
      <charset val="238"/>
    </font>
    <font>
      <sz val="11"/>
      <color theme="1"/>
      <name val="Calibri"/>
      <family val="2"/>
      <charset val="238"/>
      <scheme val="minor"/>
    </font>
    <font>
      <sz val="8"/>
      <name val="Arial"/>
      <family val="2"/>
      <charset val="238"/>
    </font>
    <font>
      <b/>
      <sz val="11"/>
      <name val="Times New Roman"/>
      <family val="1"/>
      <charset val="238"/>
    </font>
    <font>
      <sz val="11"/>
      <name val="Times New Roman"/>
      <family val="1"/>
      <charset val="238"/>
    </font>
    <font>
      <sz val="10"/>
      <name val="Arial"/>
      <family val="2"/>
      <charset val="238"/>
    </font>
    <font>
      <sz val="12"/>
      <name val="Times New Roman"/>
      <family val="1"/>
      <charset val="238"/>
    </font>
    <font>
      <sz val="12"/>
      <name val="Arial"/>
      <family val="2"/>
      <charset val="238"/>
    </font>
    <font>
      <sz val="12"/>
      <color indexed="8"/>
      <name val="Times New Roman"/>
      <family val="1"/>
      <charset val="238"/>
    </font>
    <font>
      <sz val="12"/>
      <color indexed="10"/>
      <name val="Times New Roman"/>
      <family val="1"/>
      <charset val="238"/>
    </font>
    <font>
      <sz val="12"/>
      <color rgb="FF000000"/>
      <name val="Times New Roman"/>
      <family val="1"/>
      <charset val="238"/>
    </font>
    <font>
      <sz val="12"/>
      <color rgb="FF000000"/>
      <name val="Arial"/>
      <family val="2"/>
      <charset val="238"/>
    </font>
    <font>
      <sz val="12"/>
      <color rgb="FF10100E"/>
      <name val="Times New Roman"/>
      <family val="1"/>
      <charset val="238"/>
    </font>
    <font>
      <sz val="12"/>
      <color rgb="FF272726"/>
      <name val="Times New Roman"/>
      <family val="1"/>
      <charset val="238"/>
    </font>
    <font>
      <sz val="12"/>
      <color rgb="FF0E0E0D"/>
      <name val="Times New Roman"/>
      <family val="1"/>
      <charset val="238"/>
    </font>
    <font>
      <b/>
      <sz val="10"/>
      <color theme="1"/>
      <name val="CorporateSTEE"/>
      <charset val="238"/>
    </font>
    <font>
      <sz val="10"/>
      <color theme="1"/>
      <name val="CorporateSTEE"/>
      <charset val="238"/>
    </font>
    <font>
      <sz val="10"/>
      <name val="Arial Nova"/>
      <family val="2"/>
      <charset val="238"/>
    </font>
    <font>
      <sz val="10"/>
      <color rgb="FFFF0000"/>
      <name val="CorporateSTEE"/>
      <charset val="238"/>
    </font>
    <font>
      <b/>
      <sz val="11"/>
      <color theme="1"/>
      <name val="CorporateSTEE"/>
      <charset val="238"/>
    </font>
    <font>
      <b/>
      <sz val="12"/>
      <color theme="1"/>
      <name val="CorporateSTEE"/>
      <charset val="238"/>
    </font>
    <font>
      <sz val="12"/>
      <color theme="1"/>
      <name val="CorporateSTEE"/>
      <charset val="238"/>
    </font>
    <font>
      <sz val="8"/>
      <color theme="1"/>
      <name val="CorporateSTEE"/>
      <charset val="238"/>
    </font>
    <font>
      <u/>
      <sz val="10"/>
      <color theme="1"/>
      <name val="CorporateSTEE"/>
      <charset val="238"/>
    </font>
    <font>
      <b/>
      <sz val="12"/>
      <name val="Times New Roman"/>
      <family val="1"/>
      <charset val="238"/>
    </font>
    <font>
      <b/>
      <sz val="10"/>
      <name val="Arial"/>
      <family val="2"/>
      <charset val="238"/>
    </font>
    <font>
      <strike/>
      <sz val="12"/>
      <color rgb="FFFF0000"/>
      <name val="Times New Roman"/>
      <family val="1"/>
      <charset val="238"/>
    </font>
    <font>
      <b/>
      <sz val="12"/>
      <color rgb="FFFF0000"/>
      <name val="CorporateSTEE"/>
      <charset val="238"/>
    </font>
  </fonts>
  <fills count="6">
    <fill>
      <patternFill patternType="none"/>
    </fill>
    <fill>
      <patternFill patternType="gray125"/>
    </fill>
    <fill>
      <patternFill patternType="solid">
        <fgColor rgb="FFFFFFFE"/>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s>
  <cellStyleXfs count="2">
    <xf numFmtId="0" fontId="0" fillId="0" borderId="0"/>
    <xf numFmtId="0" fontId="1" fillId="0" borderId="0"/>
  </cellStyleXfs>
  <cellXfs count="175">
    <xf numFmtId="0" fontId="0" fillId="0" borderId="0" xfId="0"/>
    <xf numFmtId="0" fontId="4" fillId="0" borderId="1" xfId="0" applyFont="1" applyBorder="1" applyAlignment="1">
      <alignment horizontal="lef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10"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5" fillId="0" borderId="0" xfId="0" applyFont="1"/>
    <xf numFmtId="0" fontId="11" fillId="0" borderId="0" xfId="0" applyFont="1" applyAlignment="1">
      <alignment horizontal="left" vertical="top" wrapText="1"/>
    </xf>
    <xf numFmtId="0" fontId="5" fillId="0" borderId="1" xfId="0" applyFont="1" applyBorder="1"/>
    <xf numFmtId="0" fontId="7" fillId="0" borderId="0" xfId="0" applyFont="1" applyAlignment="1">
      <alignment horizontal="left" vertical="top" wrapText="1"/>
    </xf>
    <xf numFmtId="0" fontId="11" fillId="0" borderId="0" xfId="0" applyFont="1" applyAlignment="1">
      <alignment horizontal="justify"/>
    </xf>
    <xf numFmtId="0" fontId="12" fillId="0" borderId="0" xfId="0" applyFont="1" applyAlignment="1">
      <alignment horizontal="left" vertical="top" wrapText="1"/>
    </xf>
    <xf numFmtId="0" fontId="12" fillId="2" borderId="0" xfId="0" applyFont="1" applyFill="1" applyAlignment="1">
      <alignment horizontal="left" vertical="top"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2" borderId="0" xfId="0" applyFont="1" applyFill="1" applyAlignment="1">
      <alignment horizontal="left" vertical="top" wrapText="1"/>
    </xf>
    <xf numFmtId="0" fontId="6" fillId="0" borderId="1" xfId="0" applyFont="1" applyBorder="1"/>
    <xf numFmtId="0" fontId="10" fillId="0" borderId="1" xfId="0" applyFont="1" applyBorder="1" applyAlignment="1">
      <alignment wrapText="1"/>
    </xf>
    <xf numFmtId="0" fontId="6" fillId="0" borderId="1" xfId="0" applyFont="1" applyBorder="1" applyAlignment="1">
      <alignment wrapText="1"/>
    </xf>
    <xf numFmtId="0" fontId="10" fillId="0" borderId="1" xfId="0" applyFont="1" applyBorder="1"/>
    <xf numFmtId="0" fontId="10" fillId="0" borderId="6" xfId="0" applyFont="1" applyBorder="1" applyAlignment="1">
      <alignment horizontal="justify"/>
    </xf>
    <xf numFmtId="0" fontId="10" fillId="0" borderId="2" xfId="0" applyFont="1" applyBorder="1" applyAlignment="1">
      <alignment wrapText="1"/>
    </xf>
    <xf numFmtId="0" fontId="10" fillId="0" borderId="2" xfId="0" applyFont="1" applyBorder="1" applyAlignment="1">
      <alignment horizontal="justify"/>
    </xf>
    <xf numFmtId="0" fontId="16" fillId="0" borderId="0" xfId="1" applyFont="1"/>
    <xf numFmtId="1" fontId="16" fillId="0" borderId="1" xfId="1" applyNumberFormat="1" applyFont="1" applyBorder="1" applyAlignment="1">
      <alignment horizontal="right" indent="1"/>
    </xf>
    <xf numFmtId="4" fontId="16" fillId="0" borderId="1" xfId="1" applyNumberFormat="1" applyFont="1" applyBorder="1" applyAlignment="1">
      <alignment horizontal="right" indent="1"/>
    </xf>
    <xf numFmtId="4" fontId="15" fillId="3"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1" xfId="0" applyFont="1" applyBorder="1" applyAlignment="1">
      <alignment horizontal="left"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left" vertical="top" wrapText="1" indent="1"/>
    </xf>
    <xf numFmtId="0" fontId="4" fillId="0" borderId="1" xfId="0" applyFont="1" applyBorder="1" applyAlignment="1">
      <alignment horizontal="center" vertical="center" wrapText="1"/>
    </xf>
    <xf numFmtId="0" fontId="16" fillId="0" borderId="1" xfId="1" applyFont="1" applyBorder="1" applyAlignment="1">
      <alignment wrapText="1"/>
    </xf>
    <xf numFmtId="0" fontId="10" fillId="0" borderId="1" xfId="0" applyFont="1" applyBorder="1" applyAlignment="1">
      <alignment horizontal="left" vertical="top" wrapText="1" indent="1"/>
    </xf>
    <xf numFmtId="0" fontId="4" fillId="0" borderId="1" xfId="0" applyFont="1" applyBorder="1" applyAlignment="1">
      <alignment horizontal="left" vertical="top" wrapText="1" indent="1"/>
    </xf>
    <xf numFmtId="0" fontId="4" fillId="0" borderId="1" xfId="0" applyFont="1" applyBorder="1" applyAlignment="1">
      <alignment horizontal="right" vertical="top" wrapText="1"/>
    </xf>
    <xf numFmtId="164" fontId="4" fillId="0" borderId="0" xfId="0" applyNumberFormat="1" applyFont="1" applyAlignment="1">
      <alignment horizontal="right" vertical="center" wrapText="1"/>
    </xf>
    <xf numFmtId="0" fontId="3" fillId="0" borderId="1" xfId="0" applyFont="1" applyBorder="1" applyAlignment="1">
      <alignment horizontal="center" vertical="center" wrapText="1"/>
    </xf>
    <xf numFmtId="0" fontId="16" fillId="0" borderId="1" xfId="1" applyFont="1" applyBorder="1" applyAlignment="1">
      <alignment horizontal="center" vertical="top"/>
    </xf>
    <xf numFmtId="0" fontId="4" fillId="0" borderId="3" xfId="0" applyFont="1" applyBorder="1" applyAlignment="1">
      <alignment horizontal="right" vertical="top" wrapText="1" indent="1"/>
    </xf>
    <xf numFmtId="0" fontId="4" fillId="0" borderId="1" xfId="0" applyFont="1" applyBorder="1" applyAlignment="1">
      <alignment horizontal="right" vertical="top" wrapText="1" indent="1"/>
    </xf>
    <xf numFmtId="0" fontId="10" fillId="0" borderId="1" xfId="0" applyFont="1" applyBorder="1" applyAlignment="1">
      <alignment horizontal="justify"/>
    </xf>
    <xf numFmtId="0" fontId="5" fillId="0" borderId="0" xfId="0" applyFont="1" applyAlignment="1">
      <alignment vertical="top"/>
    </xf>
    <xf numFmtId="0" fontId="4" fillId="0" borderId="12" xfId="0" applyFont="1" applyBorder="1" applyAlignment="1">
      <alignment horizontal="right" vertical="top" wrapText="1" inden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9" xfId="0" applyFont="1" applyBorder="1" applyAlignment="1">
      <alignment horizontal="left" vertical="top" wrapText="1"/>
    </xf>
    <xf numFmtId="0" fontId="4" fillId="0" borderId="14" xfId="0" applyFont="1" applyBorder="1" applyAlignment="1">
      <alignment horizontal="left" vertical="top" wrapText="1"/>
    </xf>
    <xf numFmtId="0" fontId="4" fillId="0" borderId="13" xfId="0" applyFont="1" applyBorder="1" applyAlignment="1">
      <alignment horizontal="center" vertical="top" wrapText="1"/>
    </xf>
    <xf numFmtId="0" fontId="3" fillId="0" borderId="3" xfId="0" applyFont="1" applyBorder="1" applyAlignment="1">
      <alignment horizontal="center" vertical="center" wrapText="1"/>
    </xf>
    <xf numFmtId="0" fontId="4" fillId="0" borderId="7" xfId="0" applyFont="1" applyBorder="1" applyAlignment="1">
      <alignment horizontal="left" vertical="top" wrapText="1"/>
    </xf>
    <xf numFmtId="0" fontId="6" fillId="4" borderId="1" xfId="0" applyFont="1" applyFill="1" applyBorder="1" applyAlignment="1">
      <alignment horizontal="center" vertical="center" wrapText="1"/>
    </xf>
    <xf numFmtId="0" fontId="5" fillId="0" borderId="1" xfId="0" applyFont="1" applyBorder="1" applyAlignment="1">
      <alignment horizontal="right" indent="1"/>
    </xf>
    <xf numFmtId="0" fontId="4" fillId="0" borderId="13" xfId="0" applyFont="1" applyBorder="1" applyAlignment="1">
      <alignment horizontal="right" vertical="top" wrapText="1" indent="1"/>
    </xf>
    <xf numFmtId="0" fontId="6" fillId="0" borderId="13" xfId="0" applyFont="1" applyBorder="1" applyAlignment="1">
      <alignment wrapText="1"/>
    </xf>
    <xf numFmtId="0" fontId="4" fillId="0" borderId="13" xfId="0" applyFont="1" applyBorder="1" applyAlignment="1">
      <alignment horizontal="left" vertical="top" wrapText="1"/>
    </xf>
    <xf numFmtId="0" fontId="4" fillId="0" borderId="16" xfId="0" applyFont="1" applyBorder="1" applyAlignment="1">
      <alignment horizontal="left" vertical="top" wrapText="1"/>
    </xf>
    <xf numFmtId="0" fontId="6" fillId="4" borderId="1" xfId="0" applyFont="1" applyFill="1" applyBorder="1" applyAlignment="1">
      <alignment vertical="center"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center" wrapText="1"/>
    </xf>
    <xf numFmtId="0" fontId="10" fillId="0" borderId="0" xfId="0" applyFont="1" applyAlignment="1">
      <alignment wrapText="1"/>
    </xf>
    <xf numFmtId="0" fontId="5" fillId="0" borderId="9" xfId="0" applyFont="1" applyBorder="1"/>
    <xf numFmtId="0" fontId="6" fillId="0" borderId="0" xfId="0" applyFont="1" applyAlignment="1">
      <alignment wrapText="1"/>
    </xf>
    <xf numFmtId="0" fontId="10" fillId="0" borderId="0" xfId="0" applyFont="1" applyAlignment="1">
      <alignment horizontal="justify"/>
    </xf>
    <xf numFmtId="0" fontId="4" fillId="4" borderId="1" xfId="0" applyFont="1" applyFill="1" applyBorder="1" applyAlignment="1">
      <alignment horizontal="center" wrapText="1"/>
    </xf>
    <xf numFmtId="0" fontId="4" fillId="0" borderId="7" xfId="0" applyFont="1" applyBorder="1" applyAlignment="1">
      <alignment horizontal="center" vertical="center" wrapText="1"/>
    </xf>
    <xf numFmtId="0" fontId="5" fillId="0" borderId="1" xfId="0" applyFont="1" applyBorder="1" applyAlignment="1">
      <alignment wrapText="1"/>
    </xf>
    <xf numFmtId="0" fontId="10" fillId="0" borderId="16" xfId="0" applyFont="1" applyBorder="1" applyAlignment="1">
      <alignment wrapText="1"/>
    </xf>
    <xf numFmtId="0" fontId="5" fillId="0" borderId="13" xfId="0" applyFont="1" applyBorder="1"/>
    <xf numFmtId="0" fontId="5" fillId="0" borderId="13" xfId="0" applyFont="1" applyBorder="1" applyAlignment="1">
      <alignment horizontal="right" indent="1"/>
    </xf>
    <xf numFmtId="0" fontId="5" fillId="0" borderId="16" xfId="0" applyFont="1" applyBorder="1"/>
    <xf numFmtId="0" fontId="5" fillId="0" borderId="0" xfId="0" applyFont="1" applyAlignment="1">
      <alignment wrapText="1"/>
    </xf>
    <xf numFmtId="0" fontId="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6"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5" fillId="0" borderId="1" xfId="1" applyFont="1" applyBorder="1" applyAlignment="1">
      <alignment wrapText="1"/>
    </xf>
    <xf numFmtId="164" fontId="4" fillId="5" borderId="1" xfId="0" applyNumberFormat="1" applyFont="1" applyFill="1" applyBorder="1" applyAlignment="1">
      <alignment horizontal="right" vertical="center" wrapText="1" indent="1"/>
    </xf>
    <xf numFmtId="164" fontId="4" fillId="0" borderId="1" xfId="0" applyNumberFormat="1" applyFont="1" applyBorder="1" applyAlignment="1">
      <alignment horizontal="right" vertical="center" wrapText="1" indent="1"/>
    </xf>
    <xf numFmtId="164" fontId="4" fillId="5" borderId="3" xfId="0" applyNumberFormat="1" applyFont="1" applyFill="1" applyBorder="1" applyAlignment="1">
      <alignment horizontal="right" vertical="center" wrapText="1" indent="1"/>
    </xf>
    <xf numFmtId="164" fontId="4" fillId="0" borderId="3" xfId="0" applyNumberFormat="1" applyFont="1" applyBorder="1" applyAlignment="1">
      <alignment horizontal="right" vertical="center" wrapText="1" indent="1"/>
    </xf>
    <xf numFmtId="164" fontId="4" fillId="5" borderId="5" xfId="0" applyNumberFormat="1" applyFont="1" applyFill="1" applyBorder="1" applyAlignment="1">
      <alignment horizontal="right" vertical="center" wrapText="1" indent="1"/>
    </xf>
    <xf numFmtId="164" fontId="4" fillId="0" borderId="5" xfId="0" applyNumberFormat="1" applyFont="1" applyBorder="1" applyAlignment="1">
      <alignment horizontal="right" vertical="center" wrapText="1" indent="1"/>
    </xf>
    <xf numFmtId="164" fontId="4" fillId="5" borderId="2" xfId="0" applyNumberFormat="1" applyFont="1" applyFill="1" applyBorder="1" applyAlignment="1">
      <alignment horizontal="right" vertical="center" wrapText="1" indent="1"/>
    </xf>
    <xf numFmtId="164" fontId="4" fillId="0" borderId="2" xfId="0" applyNumberFormat="1" applyFont="1" applyBorder="1" applyAlignment="1">
      <alignment horizontal="right" vertical="center" wrapText="1" indent="1"/>
    </xf>
    <xf numFmtId="0" fontId="6" fillId="0" borderId="3" xfId="0" applyFont="1" applyBorder="1" applyAlignment="1">
      <alignment wrapText="1"/>
    </xf>
    <xf numFmtId="0" fontId="3" fillId="0" borderId="1" xfId="0" applyFont="1" applyBorder="1" applyAlignment="1">
      <alignment horizontal="left" vertical="top"/>
    </xf>
    <xf numFmtId="0" fontId="4" fillId="4" borderId="11" xfId="0" applyFont="1" applyFill="1" applyBorder="1" applyAlignment="1">
      <alignment horizontal="center" vertical="top" wrapText="1"/>
    </xf>
    <xf numFmtId="0" fontId="18" fillId="0" borderId="0" xfId="1" applyFont="1"/>
    <xf numFmtId="1" fontId="16" fillId="0" borderId="1" xfId="1" applyNumberFormat="1" applyFont="1" applyBorder="1" applyAlignment="1">
      <alignment horizontal="right" vertical="top" indent="1"/>
    </xf>
    <xf numFmtId="4" fontId="16" fillId="0" borderId="1" xfId="1" applyNumberFormat="1" applyFont="1" applyBorder="1" applyAlignment="1">
      <alignment horizontal="right" vertical="top" indent="1"/>
    </xf>
    <xf numFmtId="0" fontId="18" fillId="0" borderId="0" xfId="1" applyFont="1" applyAlignment="1">
      <alignment vertical="center"/>
    </xf>
    <xf numFmtId="0" fontId="4" fillId="0" borderId="1" xfId="0" applyFont="1" applyBorder="1" applyAlignment="1">
      <alignment horizontal="center" vertical="top" wrapText="1"/>
    </xf>
    <xf numFmtId="0" fontId="3" fillId="0" borderId="4" xfId="0" applyFont="1" applyBorder="1" applyAlignment="1">
      <alignment horizontal="left" vertical="top" wrapText="1"/>
    </xf>
    <xf numFmtId="0" fontId="16" fillId="3" borderId="1" xfId="1" applyFont="1" applyFill="1" applyBorder="1" applyAlignment="1">
      <alignment horizontal="center" vertical="center"/>
    </xf>
    <xf numFmtId="0" fontId="16" fillId="3" borderId="1" xfId="1" applyFont="1" applyFill="1" applyBorder="1" applyAlignment="1">
      <alignment horizontal="center" vertical="center" wrapText="1"/>
    </xf>
    <xf numFmtId="4" fontId="15" fillId="4" borderId="1" xfId="1" applyNumberFormat="1" applyFont="1" applyFill="1" applyBorder="1" applyAlignment="1">
      <alignment horizontal="right" vertical="center" indent="1"/>
    </xf>
    <xf numFmtId="0" fontId="16" fillId="0" borderId="10" xfId="1" applyFont="1" applyBorder="1" applyAlignment="1">
      <alignment horizontal="center" vertical="center"/>
    </xf>
    <xf numFmtId="0" fontId="21" fillId="0" borderId="13" xfId="1" applyFont="1" applyBorder="1" applyAlignment="1">
      <alignment horizontal="right" vertical="center" wrapText="1" indent="2"/>
    </xf>
    <xf numFmtId="1" fontId="16" fillId="0" borderId="13" xfId="1" applyNumberFormat="1" applyFont="1" applyBorder="1" applyAlignment="1">
      <alignment horizontal="right" vertical="top" indent="1"/>
    </xf>
    <xf numFmtId="4" fontId="16" fillId="0" borderId="13" xfId="1" applyNumberFormat="1" applyFont="1" applyBorder="1" applyAlignment="1">
      <alignment horizontal="right" vertical="top" indent="1"/>
    </xf>
    <xf numFmtId="4" fontId="16" fillId="0" borderId="12" xfId="1" applyNumberFormat="1" applyFont="1" applyBorder="1" applyAlignment="1">
      <alignment horizontal="right" vertical="center" indent="1"/>
    </xf>
    <xf numFmtId="0" fontId="5" fillId="0" borderId="0" xfId="0" applyFont="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left" vertical="top"/>
    </xf>
    <xf numFmtId="0" fontId="3" fillId="0" borderId="4" xfId="0" applyFont="1" applyBorder="1" applyAlignment="1">
      <alignment horizontal="center" vertical="top" wrapText="1"/>
    </xf>
    <xf numFmtId="0" fontId="22" fillId="3" borderId="1" xfId="1" applyFont="1" applyFill="1" applyBorder="1" applyAlignment="1">
      <alignment horizontal="center" vertical="center"/>
    </xf>
    <xf numFmtId="4" fontId="16" fillId="0" borderId="1" xfId="1" applyNumberFormat="1" applyFont="1" applyBorder="1" applyAlignment="1">
      <alignment horizontal="right" vertical="top"/>
    </xf>
    <xf numFmtId="4" fontId="15" fillId="4" borderId="1" xfId="1" applyNumberFormat="1" applyFont="1" applyFill="1" applyBorder="1" applyAlignment="1">
      <alignment horizontal="right" vertical="center"/>
    </xf>
    <xf numFmtId="4" fontId="16" fillId="0" borderId="1" xfId="1" applyNumberFormat="1" applyFont="1" applyBorder="1" applyAlignment="1">
      <alignment horizontal="right"/>
    </xf>
    <xf numFmtId="0" fontId="20" fillId="0" borderId="16" xfId="1" applyFont="1" applyBorder="1" applyAlignment="1">
      <alignment horizontal="center" vertical="center" wrapText="1"/>
    </xf>
    <xf numFmtId="4" fontId="15" fillId="0" borderId="16" xfId="1" applyNumberFormat="1" applyFont="1" applyBorder="1" applyAlignment="1">
      <alignment horizontal="right" vertical="center" indent="1"/>
    </xf>
    <xf numFmtId="0" fontId="16" fillId="0" borderId="1" xfId="1" applyFont="1" applyBorder="1" applyAlignment="1">
      <alignment vertical="top" wrapText="1"/>
    </xf>
    <xf numFmtId="0" fontId="16" fillId="0" borderId="1" xfId="1" applyFont="1" applyBorder="1" applyAlignment="1">
      <alignment horizontal="left" vertical="top" wrapText="1"/>
    </xf>
    <xf numFmtId="0" fontId="15" fillId="0" borderId="1" xfId="1" applyFont="1" applyBorder="1" applyAlignment="1">
      <alignment horizontal="center" vertical="top"/>
    </xf>
    <xf numFmtId="0" fontId="15" fillId="0" borderId="1" xfId="1" applyFont="1" applyBorder="1" applyAlignment="1">
      <alignment vertical="top" wrapText="1"/>
    </xf>
    <xf numFmtId="0" fontId="4" fillId="0" borderId="1" xfId="0" applyFont="1" applyBorder="1" applyAlignment="1">
      <alignment vertical="top" wrapText="1"/>
    </xf>
    <xf numFmtId="0" fontId="24" fillId="0" borderId="1" xfId="0" applyFont="1" applyBorder="1"/>
    <xf numFmtId="0" fontId="24" fillId="0" borderId="1" xfId="0" applyFont="1" applyBorder="1" applyAlignment="1">
      <alignment wrapText="1"/>
    </xf>
    <xf numFmtId="0" fontId="25" fillId="0" borderId="1" xfId="0" applyFont="1" applyBorder="1"/>
    <xf numFmtId="0" fontId="4" fillId="0" borderId="3" xfId="0" applyFont="1" applyBorder="1" applyAlignment="1">
      <alignment horizontal="center" vertical="top" wrapText="1"/>
    </xf>
    <xf numFmtId="4" fontId="16" fillId="0" borderId="1" xfId="1" applyNumberFormat="1" applyFont="1" applyBorder="1" applyAlignment="1">
      <alignment vertical="top"/>
    </xf>
    <xf numFmtId="164" fontId="4" fillId="5" borderId="1" xfId="0" applyNumberFormat="1" applyFont="1" applyFill="1" applyBorder="1" applyAlignment="1" applyProtection="1">
      <alignment horizontal="right" vertical="center" wrapText="1" indent="1"/>
      <protection locked="0"/>
    </xf>
    <xf numFmtId="0" fontId="4" fillId="0" borderId="1" xfId="0" applyFont="1" applyBorder="1" applyAlignment="1" applyProtection="1">
      <alignment horizontal="left" vertical="top" wrapText="1"/>
      <protection locked="0"/>
    </xf>
    <xf numFmtId="0" fontId="5" fillId="0" borderId="1" xfId="0" applyFont="1" applyBorder="1" applyProtection="1">
      <protection locked="0"/>
    </xf>
    <xf numFmtId="0" fontId="4" fillId="4" borderId="8" xfId="0" applyFont="1" applyFill="1" applyBorder="1" applyAlignment="1">
      <alignment horizontal="center" vertical="top" wrapText="1"/>
    </xf>
    <xf numFmtId="0" fontId="16" fillId="0" borderId="0" xfId="1" applyFont="1" applyAlignment="1">
      <alignment horizontal="left"/>
    </xf>
    <xf numFmtId="0" fontId="26" fillId="0" borderId="1" xfId="0" applyFont="1" applyBorder="1" applyAlignment="1">
      <alignment wrapText="1"/>
    </xf>
    <xf numFmtId="0" fontId="16" fillId="0" borderId="0" xfId="1" applyFont="1" applyAlignment="1">
      <alignment horizontal="left" vertical="top" wrapText="1"/>
    </xf>
    <xf numFmtId="0" fontId="16" fillId="0" borderId="0" xfId="1" applyFont="1" applyAlignment="1">
      <alignment horizontal="left" vertical="top"/>
    </xf>
    <xf numFmtId="0" fontId="20" fillId="4" borderId="10" xfId="1" applyFont="1" applyFill="1" applyBorder="1" applyAlignment="1">
      <alignment horizontal="center" vertical="center" wrapText="1"/>
    </xf>
    <xf numFmtId="0" fontId="20" fillId="4" borderId="13" xfId="1" applyFont="1" applyFill="1" applyBorder="1" applyAlignment="1">
      <alignment horizontal="center" vertical="center" wrapText="1"/>
    </xf>
    <xf numFmtId="0" fontId="20" fillId="4" borderId="1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3" borderId="13"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19" fillId="0" borderId="0" xfId="1" applyFont="1" applyAlignment="1">
      <alignment horizontal="center" vertical="center"/>
    </xf>
    <xf numFmtId="0" fontId="19" fillId="0" borderId="6" xfId="1" applyFont="1" applyBorder="1" applyAlignment="1">
      <alignment horizontal="center" vertical="center"/>
    </xf>
    <xf numFmtId="0" fontId="20" fillId="4" borderId="10" xfId="1" applyFont="1" applyFill="1" applyBorder="1" applyAlignment="1">
      <alignment horizontal="left" vertical="center" wrapText="1"/>
    </xf>
    <xf numFmtId="0" fontId="20" fillId="4" borderId="13" xfId="1" applyFont="1" applyFill="1" applyBorder="1" applyAlignment="1">
      <alignment horizontal="left" vertical="center" wrapText="1"/>
    </xf>
    <xf numFmtId="0" fontId="20" fillId="4" borderId="12" xfId="1" applyFont="1" applyFill="1" applyBorder="1" applyAlignment="1">
      <alignment horizontal="left" vertical="center" wrapText="1"/>
    </xf>
    <xf numFmtId="0" fontId="17" fillId="0" borderId="0" xfId="0" applyFont="1" applyAlignment="1">
      <alignment horizontal="center" vertical="top" wrapText="1"/>
    </xf>
    <xf numFmtId="0" fontId="17" fillId="0" borderId="1" xfId="0" applyFont="1" applyBorder="1" applyAlignment="1">
      <alignment horizontal="center" vertical="top" wrapText="1"/>
    </xf>
    <xf numFmtId="0" fontId="10" fillId="0" borderId="10" xfId="0" applyFont="1" applyBorder="1" applyAlignment="1">
      <alignment horizontal="center" wrapText="1"/>
    </xf>
    <xf numFmtId="0" fontId="10" fillId="0" borderId="12" xfId="0" applyFont="1" applyBorder="1" applyAlignment="1">
      <alignment horizontal="center" wrapText="1"/>
    </xf>
    <xf numFmtId="0" fontId="4" fillId="0" borderId="1" xfId="0" applyFont="1" applyBorder="1" applyAlignment="1">
      <alignment horizontal="center" vertical="top" wrapText="1"/>
    </xf>
    <xf numFmtId="0" fontId="4" fillId="4" borderId="9"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4" borderId="1"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2" xfId="0" applyFont="1" applyBorder="1" applyAlignment="1">
      <alignment horizontal="right" vertical="top" wrapText="1" indent="1"/>
    </xf>
    <xf numFmtId="0" fontId="4" fillId="0" borderId="3" xfId="0" applyFont="1" applyBorder="1" applyAlignment="1">
      <alignment horizontal="right" vertical="top" wrapText="1" inden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9" xfId="0" applyFont="1" applyBorder="1" applyAlignment="1">
      <alignment horizontal="center" vertical="top" wrapText="1"/>
    </xf>
    <xf numFmtId="0" fontId="4" fillId="0" borderId="4" xfId="0" applyFont="1" applyBorder="1" applyAlignment="1">
      <alignment horizontal="center" vertical="top" wrapText="1"/>
    </xf>
    <xf numFmtId="0" fontId="5" fillId="0" borderId="1" xfId="0" applyFont="1" applyBorder="1" applyAlignment="1">
      <alignment horizontal="center"/>
    </xf>
    <xf numFmtId="0" fontId="5" fillId="0" borderId="1" xfId="0" applyFont="1" applyBorder="1" applyAlignment="1" applyProtection="1">
      <alignment horizontal="center"/>
      <protection locked="0"/>
    </xf>
    <xf numFmtId="0" fontId="4" fillId="0" borderId="10"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27" fillId="4" borderId="10"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7" fillId="4" borderId="12" xfId="1" applyFont="1" applyFill="1" applyBorder="1" applyAlignment="1">
      <alignment horizontal="left" vertical="center" wrapText="1"/>
    </xf>
  </cellXfs>
  <cellStyles count="2">
    <cellStyle name="Navadno" xfId="0" builtinId="0"/>
    <cellStyle name="Navadno 2" xfId="1" xr:uid="{CD2FF622-8BDB-4A94-B62E-DBDE6E9AAB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FBE66-7ACF-47E7-914F-8B969F0CEDFB}">
  <dimension ref="A1:M46"/>
  <sheetViews>
    <sheetView tabSelected="1" zoomScale="110" zoomScaleNormal="110" workbookViewId="0">
      <selection activeCell="K32" sqref="K32"/>
    </sheetView>
  </sheetViews>
  <sheetFormatPr defaultRowHeight="12.75" x14ac:dyDescent="0.2"/>
  <cols>
    <col min="1" max="1" width="6.42578125" style="26" customWidth="1"/>
    <col min="2" max="2" width="31.28515625" style="26" customWidth="1"/>
    <col min="3" max="3" width="7.140625" style="26" customWidth="1"/>
    <col min="4" max="4" width="11.28515625" style="26" customWidth="1"/>
    <col min="5" max="5" width="11.85546875" style="26" customWidth="1"/>
    <col min="6" max="7" width="11" style="26" customWidth="1"/>
    <col min="8" max="16384" width="9.140625" style="26"/>
  </cols>
  <sheetData>
    <row r="1" spans="1:13" ht="24.75" customHeight="1" x14ac:dyDescent="0.2">
      <c r="A1" s="144" t="s">
        <v>145</v>
      </c>
      <c r="B1" s="144"/>
      <c r="C1" s="144"/>
      <c r="D1" s="144"/>
      <c r="E1" s="144"/>
    </row>
    <row r="2" spans="1:13" ht="27" customHeight="1" x14ac:dyDescent="0.2">
      <c r="A2" s="145"/>
      <c r="B2" s="145"/>
      <c r="C2" s="145"/>
      <c r="D2" s="145"/>
      <c r="E2" s="145"/>
      <c r="F2" s="134" t="s">
        <v>155</v>
      </c>
      <c r="G2" s="134">
        <v>22</v>
      </c>
    </row>
    <row r="3" spans="1:13" ht="25.5" x14ac:dyDescent="0.2">
      <c r="A3" s="102"/>
      <c r="B3" s="102" t="s">
        <v>94</v>
      </c>
      <c r="C3" s="114" t="s">
        <v>95</v>
      </c>
      <c r="D3" s="102" t="s">
        <v>96</v>
      </c>
      <c r="E3" s="103" t="s">
        <v>97</v>
      </c>
      <c r="F3" s="102" t="s">
        <v>98</v>
      </c>
      <c r="G3" s="103" t="s">
        <v>99</v>
      </c>
      <c r="K3" s="96"/>
      <c r="L3" s="96"/>
      <c r="M3" s="96"/>
    </row>
    <row r="4" spans="1:13" ht="24" customHeight="1" x14ac:dyDescent="0.2">
      <c r="A4" s="146" t="s">
        <v>173</v>
      </c>
      <c r="B4" s="147"/>
      <c r="C4" s="147"/>
      <c r="D4" s="147"/>
      <c r="E4" s="147"/>
      <c r="F4" s="147"/>
      <c r="G4" s="148"/>
    </row>
    <row r="5" spans="1:13" ht="13.5" x14ac:dyDescent="0.25">
      <c r="A5" s="122" t="str">
        <f>+'Sklop 1.1.'!A2</f>
        <v>1.1.</v>
      </c>
      <c r="B5" s="84" t="s">
        <v>139</v>
      </c>
      <c r="C5" s="27"/>
      <c r="D5" s="28"/>
      <c r="E5" s="28"/>
      <c r="F5" s="117"/>
      <c r="G5" s="28"/>
      <c r="K5" s="96"/>
      <c r="L5" s="96"/>
      <c r="M5" s="96"/>
    </row>
    <row r="6" spans="1:13" ht="76.5" x14ac:dyDescent="0.2">
      <c r="A6" s="43" t="str">
        <f>+'Sklop 1.1.'!A4</f>
        <v>1.1.1.</v>
      </c>
      <c r="B6" s="121" t="str">
        <f>+'Sklop 1.1.'!B4</f>
        <v>Zobozdravniški stol - dobava, vključno z montažo, zagonom in preizkusom delovanja zobozdravstvenega stola zadnje generacije S SPODNJIMI CEVMI
(enakovredno KaVO Primus 1058 S LIFE)</v>
      </c>
      <c r="C6" s="97">
        <f>+'Sklop 1.1.'!C4</f>
        <v>1</v>
      </c>
      <c r="D6" s="115">
        <f>+'Sklop 1.1.'!D4</f>
        <v>0</v>
      </c>
      <c r="E6" s="115">
        <f>+C6*D6</f>
        <v>0</v>
      </c>
      <c r="F6" s="115">
        <f>+E6*$G$2/100</f>
        <v>0</v>
      </c>
      <c r="G6" s="115">
        <f t="shared" ref="G6:G29" si="0">+E6+F6</f>
        <v>0</v>
      </c>
      <c r="K6" s="99"/>
    </row>
    <row r="7" spans="1:13" ht="76.5" x14ac:dyDescent="0.2">
      <c r="A7" s="43" t="str">
        <f>+'Sklop 1.1.'!A5</f>
        <v>1.1.2.</v>
      </c>
      <c r="B7" s="121" t="str">
        <f>+'Sklop 1.1.'!B5</f>
        <v>Zobozdravniški stol - dobava, vključno z montažo, zagonom in preizkusom delovanja zobozdravstvenega stola zadnje generacije Z ZGORNJIMI CEVMI
(enakovredno KaVO Primus 1058 S LIFE)</v>
      </c>
      <c r="C7" s="97">
        <f>+'Sklop 1.1.'!C5</f>
        <v>4</v>
      </c>
      <c r="D7" s="115">
        <f>+'Sklop 1.1.'!D5</f>
        <v>0</v>
      </c>
      <c r="E7" s="115">
        <f>+C7*D7</f>
        <v>0</v>
      </c>
      <c r="F7" s="115">
        <f>+E7*$G$2/100</f>
        <v>0</v>
      </c>
      <c r="G7" s="115">
        <f t="shared" si="0"/>
        <v>0</v>
      </c>
    </row>
    <row r="8" spans="1:13" ht="25.5" x14ac:dyDescent="0.2">
      <c r="A8" s="43" t="str">
        <f>+'Sklop 1.2.'!A3</f>
        <v>1.2.</v>
      </c>
      <c r="B8" s="120" t="str">
        <f>+'Sklop 1.2.'!B3</f>
        <v xml:space="preserve">Stol za asistentko KaVo Physio One ali enakovredni </v>
      </c>
      <c r="C8" s="97">
        <f>+'Sklop 1.2.'!C3</f>
        <v>5</v>
      </c>
      <c r="D8" s="115">
        <f>+'Sklop 1.2.'!D3</f>
        <v>0</v>
      </c>
      <c r="E8" s="115">
        <f>+C8*D8</f>
        <v>0</v>
      </c>
      <c r="F8" s="115">
        <f>+E8*$G$2/100</f>
        <v>0</v>
      </c>
      <c r="G8" s="115">
        <f>+E8+F8</f>
        <v>0</v>
      </c>
    </row>
    <row r="9" spans="1:13" ht="21.75" customHeight="1" x14ac:dyDescent="0.2">
      <c r="A9" s="122" t="str">
        <f>+'Sklop 1.3.'!A2</f>
        <v>1.3.</v>
      </c>
      <c r="B9" s="123" t="s">
        <v>100</v>
      </c>
      <c r="C9" s="97"/>
      <c r="D9" s="115"/>
      <c r="E9" s="115"/>
      <c r="F9" s="115"/>
      <c r="G9" s="115"/>
    </row>
    <row r="10" spans="1:13" ht="25.5" x14ac:dyDescent="0.2">
      <c r="A10" s="43" t="str">
        <f>+'Sklop 1.3.'!A4</f>
        <v>1.3.1.</v>
      </c>
      <c r="B10" s="121" t="str">
        <f>+'Sklop 1.3.'!B4</f>
        <v>rdeči kolenčnik (5 kom) KaVo MASTERmatic M25 L ali enakovreden</v>
      </c>
      <c r="C10" s="97">
        <f>+'Sklop 1.3.'!C4</f>
        <v>5</v>
      </c>
      <c r="D10" s="115">
        <f>+'Sklop 1.3.'!D4</f>
        <v>0</v>
      </c>
      <c r="E10" s="115">
        <f t="shared" ref="E10:E13" si="1">+C10*D10</f>
        <v>0</v>
      </c>
      <c r="F10" s="115">
        <f>+E10*$G$2/100</f>
        <v>0</v>
      </c>
      <c r="G10" s="115">
        <f t="shared" ref="G10:G13" si="2">+E10+F10</f>
        <v>0</v>
      </c>
    </row>
    <row r="11" spans="1:13" ht="25.5" x14ac:dyDescent="0.2">
      <c r="A11" s="43" t="str">
        <f>+'Sklop 1.3.'!A18</f>
        <v>1.3.2.</v>
      </c>
      <c r="B11" s="121" t="str">
        <f>+'Sklop 1.3.'!B18</f>
        <v>ročnik (5 kom) KaVo EXPERTmatic E10 C ali enakovreden</v>
      </c>
      <c r="C11" s="97">
        <f>+'Sklop 1.3.'!C18</f>
        <v>5</v>
      </c>
      <c r="D11" s="115">
        <f>+'Sklop 1.3.'!D18</f>
        <v>0</v>
      </c>
      <c r="E11" s="115">
        <f t="shared" si="1"/>
        <v>0</v>
      </c>
      <c r="F11" s="115">
        <f>+E11*$G$2/100</f>
        <v>0</v>
      </c>
      <c r="G11" s="115">
        <f t="shared" si="2"/>
        <v>0</v>
      </c>
    </row>
    <row r="12" spans="1:13" ht="38.25" x14ac:dyDescent="0.2">
      <c r="A12" s="43" t="str">
        <f>+'Sklop 1.3.'!A28</f>
        <v>1.3.3.</v>
      </c>
      <c r="B12" s="121" t="str">
        <f>+'Sklop 1.3.'!B28</f>
        <v>modri kolenčnik (5 kom) KaVo MASTERmatic LUX M20 L ali enakovreden</v>
      </c>
      <c r="C12" s="97">
        <f>+'Sklop 1.3.'!C28</f>
        <v>5</v>
      </c>
      <c r="D12" s="115">
        <f>+'Sklop 1.3.'!D28</f>
        <v>0</v>
      </c>
      <c r="E12" s="115">
        <f t="shared" si="1"/>
        <v>0</v>
      </c>
      <c r="F12" s="115">
        <f>+E12*$G$2/100</f>
        <v>0</v>
      </c>
      <c r="G12" s="115">
        <f t="shared" si="2"/>
        <v>0</v>
      </c>
    </row>
    <row r="13" spans="1:13" ht="38.25" x14ac:dyDescent="0.2">
      <c r="A13" s="43" t="str">
        <f>+'Sklop 1.3.'!A38</f>
        <v>1.3.4.</v>
      </c>
      <c r="B13" s="121" t="str">
        <f>+'Sklop 1.3.'!B38</f>
        <v>turbina (5 kom) KaVo M8700 L MASTERtorque mini LUX ali enakovredna</v>
      </c>
      <c r="C13" s="97">
        <f>+'Sklop 1.3.'!C38</f>
        <v>5</v>
      </c>
      <c r="D13" s="115">
        <f>+'Sklop 1.3.'!D38</f>
        <v>0</v>
      </c>
      <c r="E13" s="115">
        <f t="shared" si="1"/>
        <v>0</v>
      </c>
      <c r="F13" s="115">
        <f>+E13*$G$2/100</f>
        <v>0</v>
      </c>
      <c r="G13" s="115">
        <f t="shared" si="2"/>
        <v>0</v>
      </c>
    </row>
    <row r="14" spans="1:13" ht="26.25" customHeight="1" x14ac:dyDescent="0.2">
      <c r="A14" s="138" t="s">
        <v>151</v>
      </c>
      <c r="B14" s="139"/>
      <c r="C14" s="139"/>
      <c r="D14" s="140"/>
      <c r="E14" s="116">
        <f>SUM(E5:E13)</f>
        <v>0</v>
      </c>
      <c r="F14" s="116">
        <f>SUM(F5:F13)</f>
        <v>0</v>
      </c>
      <c r="G14" s="116">
        <f>SUM(G4:G13)</f>
        <v>0</v>
      </c>
    </row>
    <row r="15" spans="1:13" ht="23.25" customHeight="1" x14ac:dyDescent="0.2">
      <c r="A15" s="105"/>
      <c r="B15" s="106"/>
      <c r="C15" s="107"/>
      <c r="D15" s="108"/>
      <c r="E15" s="108"/>
      <c r="F15" s="108"/>
      <c r="G15" s="109"/>
    </row>
    <row r="16" spans="1:13" ht="24" customHeight="1" x14ac:dyDescent="0.2">
      <c r="A16" s="146" t="s">
        <v>174</v>
      </c>
      <c r="B16" s="147"/>
      <c r="C16" s="147"/>
      <c r="D16" s="147"/>
      <c r="E16" s="147"/>
      <c r="F16" s="147"/>
      <c r="G16" s="148"/>
    </row>
    <row r="17" spans="1:7" ht="38.25" x14ac:dyDescent="0.2">
      <c r="A17" s="43" t="str">
        <f>+'Sklop 2.1.'!A3</f>
        <v>2.1.</v>
      </c>
      <c r="B17" s="37" t="str">
        <f>+'Sklop 2.1.'!B3</f>
        <v>Sistem za strojno širjenje in čiščenje koreninskih kanalov VDW Reciproc Gold ali enakovredni</v>
      </c>
      <c r="C17" s="97">
        <f>+'Sklop 2.1.'!C3</f>
        <v>4</v>
      </c>
      <c r="D17" s="129">
        <f>+'Sklop 2.1.'!D3</f>
        <v>0</v>
      </c>
      <c r="E17" s="129">
        <f t="shared" ref="E17:E29" si="3">+C17*D17</f>
        <v>0</v>
      </c>
      <c r="F17" s="129">
        <f t="shared" ref="F17:F25" si="4">+E17*$G$2/100</f>
        <v>0</v>
      </c>
      <c r="G17" s="129">
        <f t="shared" si="0"/>
        <v>0</v>
      </c>
    </row>
    <row r="18" spans="1:7" ht="25.5" x14ac:dyDescent="0.2">
      <c r="A18" s="43" t="str">
        <f>+'Sklop 2.2.'!A3</f>
        <v>2.2.</v>
      </c>
      <c r="B18" s="37" t="str">
        <f>+'Sklop 2.2.'!B3</f>
        <v xml:space="preserve">Polimerizacijska lučka Ivoclar Bluephase G4 ali enakovredna </v>
      </c>
      <c r="C18" s="97">
        <f>+'Sklop 2.2.'!C3</f>
        <v>5</v>
      </c>
      <c r="D18" s="129">
        <f>+'Sklop 2.2.'!D3</f>
        <v>0</v>
      </c>
      <c r="E18" s="129">
        <f t="shared" si="3"/>
        <v>0</v>
      </c>
      <c r="F18" s="129">
        <f t="shared" si="4"/>
        <v>0</v>
      </c>
      <c r="G18" s="129">
        <f t="shared" si="0"/>
        <v>0</v>
      </c>
    </row>
    <row r="19" spans="1:7" ht="25.5" x14ac:dyDescent="0.2">
      <c r="A19" s="43" t="str">
        <f>+'Sklop 2.3.'!A3</f>
        <v>2.3.</v>
      </c>
      <c r="B19" s="37" t="str">
        <f>+'Sklop 2.3.'!B3</f>
        <v xml:space="preserve">Vitalitetni aparat PARKELL Gentle Pulse ali enakovredni </v>
      </c>
      <c r="C19" s="97">
        <v>4</v>
      </c>
      <c r="D19" s="129">
        <f>+'Sklop 2.3.'!D3</f>
        <v>0</v>
      </c>
      <c r="E19" s="129">
        <f>+C19*D19</f>
        <v>0</v>
      </c>
      <c r="F19" s="129">
        <f t="shared" si="4"/>
        <v>0</v>
      </c>
      <c r="G19" s="129">
        <f>+E19+F19</f>
        <v>0</v>
      </c>
    </row>
    <row r="20" spans="1:7" ht="25.5" x14ac:dyDescent="0.2">
      <c r="A20" s="43" t="str">
        <f>+'Sklop 2.4.'!A3</f>
        <v>2.4.</v>
      </c>
      <c r="B20" s="37" t="str">
        <f>+'Sklop 2.4.'!B3</f>
        <v xml:space="preserve">Aparat za merjenje dolžine korenine zoba VDW Raypex 6 ali enakovredni </v>
      </c>
      <c r="C20" s="97">
        <f>+'Sklop 2.4.'!C3</f>
        <v>4</v>
      </c>
      <c r="D20" s="129">
        <f>+'Sklop 2.4.'!D3</f>
        <v>0</v>
      </c>
      <c r="E20" s="129">
        <f>+C20*D20</f>
        <v>0</v>
      </c>
      <c r="F20" s="129">
        <f t="shared" si="4"/>
        <v>0</v>
      </c>
      <c r="G20" s="129">
        <f>+E20+F20</f>
        <v>0</v>
      </c>
    </row>
    <row r="21" spans="1:7" ht="25.5" x14ac:dyDescent="0.2">
      <c r="A21" s="43" t="str">
        <f>+'Sklop 2.5.'!A3</f>
        <v>2.5.</v>
      </c>
      <c r="B21" s="37" t="str">
        <f>+'Sklop 2.5.'!B3</f>
        <v xml:space="preserve">Mešalec za dentalne kapsule SILAMAT S6 ali enakovredni </v>
      </c>
      <c r="C21" s="97">
        <f>+'Sklop 2.5.'!C3</f>
        <v>6</v>
      </c>
      <c r="D21" s="129">
        <f>+'Sklop 2.5.'!D3</f>
        <v>0</v>
      </c>
      <c r="E21" s="129">
        <f t="shared" si="3"/>
        <v>0</v>
      </c>
      <c r="F21" s="129">
        <f t="shared" si="4"/>
        <v>0</v>
      </c>
      <c r="G21" s="129">
        <f t="shared" si="0"/>
        <v>0</v>
      </c>
    </row>
    <row r="22" spans="1:7" ht="38.25" x14ac:dyDescent="0.2">
      <c r="A22" s="43" t="str">
        <f>+'Sklop 2.6.'!A3</f>
        <v>2.6.</v>
      </c>
      <c r="B22" s="37" t="str">
        <f>+'Sklop 2.6.'!B3</f>
        <v>Ultrazvočni čistilec inštrumentarija in svedrov Euronda Eurosonic Energy ali enakovredni</v>
      </c>
      <c r="C22" s="97">
        <f>+'Sklop 2.6.'!C3</f>
        <v>6</v>
      </c>
      <c r="D22" s="129">
        <f>+'Sklop 2.6.'!D3</f>
        <v>0</v>
      </c>
      <c r="E22" s="129">
        <f t="shared" si="3"/>
        <v>0</v>
      </c>
      <c r="F22" s="129">
        <f t="shared" si="4"/>
        <v>0</v>
      </c>
      <c r="G22" s="129">
        <f t="shared" si="0"/>
        <v>0</v>
      </c>
    </row>
    <row r="23" spans="1:7" ht="38.25" x14ac:dyDescent="0.2">
      <c r="A23" s="43" t="str">
        <f>+'Sklop 2.7.'!A3</f>
        <v>2.7.</v>
      </c>
      <c r="B23" s="37" t="str">
        <f>+'Sklop 2.7.'!B3</f>
        <v xml:space="preserve">Peskalnik za supragingivalno odstranjevanje zabarvanj/oblog KaVo Prophyflex 4 ali enakovredni </v>
      </c>
      <c r="C23" s="97">
        <f>+'Sklop 2.7.'!C3</f>
        <v>4</v>
      </c>
      <c r="D23" s="129">
        <f>+'Sklop 2.7.'!D3</f>
        <v>0</v>
      </c>
      <c r="E23" s="129">
        <f t="shared" si="3"/>
        <v>0</v>
      </c>
      <c r="F23" s="129">
        <f t="shared" si="4"/>
        <v>0</v>
      </c>
      <c r="G23" s="129">
        <f t="shared" si="0"/>
        <v>0</v>
      </c>
    </row>
    <row r="24" spans="1:7" ht="25.5" x14ac:dyDescent="0.2">
      <c r="A24" s="43" t="str">
        <f>+'Sklop 2.8.'!A3</f>
        <v>2.8.</v>
      </c>
      <c r="B24" s="37" t="str">
        <f>+'Sklop 2.8.'!B3</f>
        <v xml:space="preserve">Mešalnik alginata Zhermack Alghamix ali enakovredni </v>
      </c>
      <c r="C24" s="97">
        <f>+'Sklop 2.8.'!C3</f>
        <v>8</v>
      </c>
      <c r="D24" s="129">
        <f>+'Sklop 2.8.'!D3</f>
        <v>0</v>
      </c>
      <c r="E24" s="129">
        <f t="shared" si="3"/>
        <v>0</v>
      </c>
      <c r="F24" s="129">
        <f t="shared" si="4"/>
        <v>0</v>
      </c>
      <c r="G24" s="129">
        <f t="shared" si="0"/>
        <v>0</v>
      </c>
    </row>
    <row r="25" spans="1:7" ht="25.5" x14ac:dyDescent="0.2">
      <c r="A25" s="43" t="str">
        <f>+'Sklop 2.9.'!A3</f>
        <v>2.9.</v>
      </c>
      <c r="B25" s="37" t="str">
        <f>+'Sklop 2.9.'!B3</f>
        <v xml:space="preserve">Mešalnik silikonske odtisne mase Pentamix 3 ali enakovreden </v>
      </c>
      <c r="C25" s="97">
        <f>+'Sklop 2.9.'!C3</f>
        <v>2</v>
      </c>
      <c r="D25" s="129">
        <f>+'Sklop 2.9.'!D3</f>
        <v>0</v>
      </c>
      <c r="E25" s="129">
        <f t="shared" si="3"/>
        <v>0</v>
      </c>
      <c r="F25" s="129">
        <f t="shared" si="4"/>
        <v>0</v>
      </c>
      <c r="G25" s="129">
        <f t="shared" si="0"/>
        <v>0</v>
      </c>
    </row>
    <row r="26" spans="1:7" ht="28.5" customHeight="1" x14ac:dyDescent="0.2">
      <c r="A26" s="138" t="s">
        <v>152</v>
      </c>
      <c r="B26" s="139"/>
      <c r="C26" s="139"/>
      <c r="D26" s="140"/>
      <c r="E26" s="104">
        <f>SUM(E17:E25)</f>
        <v>0</v>
      </c>
      <c r="F26" s="104">
        <f>SUM(F17:F25)</f>
        <v>0</v>
      </c>
      <c r="G26" s="104">
        <f>SUM(G17:G25)</f>
        <v>0</v>
      </c>
    </row>
    <row r="27" spans="1:7" ht="23.25" customHeight="1" x14ac:dyDescent="0.2">
      <c r="A27" s="105"/>
      <c r="B27" s="106"/>
      <c r="C27" s="107"/>
      <c r="D27" s="108"/>
      <c r="E27" s="108"/>
      <c r="F27" s="108"/>
      <c r="G27" s="109"/>
    </row>
    <row r="28" spans="1:7" ht="24" customHeight="1" x14ac:dyDescent="0.2">
      <c r="A28" s="146" t="s">
        <v>175</v>
      </c>
      <c r="B28" s="147"/>
      <c r="C28" s="147"/>
      <c r="D28" s="147"/>
      <c r="E28" s="147"/>
      <c r="F28" s="147"/>
      <c r="G28" s="148"/>
    </row>
    <row r="29" spans="1:7" ht="18" customHeight="1" x14ac:dyDescent="0.2">
      <c r="A29" s="43" t="str">
        <f>+'Sklop 3'!A3</f>
        <v>3.</v>
      </c>
      <c r="B29" s="120" t="str">
        <f>+'Sklop 3'!B3</f>
        <v>Televizor diagonale 127-139 cm</v>
      </c>
      <c r="C29" s="97">
        <f>+'Sklop 3'!C3</f>
        <v>8</v>
      </c>
      <c r="D29" s="98">
        <f>+'Sklop 3'!D3</f>
        <v>0</v>
      </c>
      <c r="E29" s="98">
        <f t="shared" si="3"/>
        <v>0</v>
      </c>
      <c r="F29" s="98">
        <f>+E29*$G$2/100</f>
        <v>0</v>
      </c>
      <c r="G29" s="98">
        <f t="shared" si="0"/>
        <v>0</v>
      </c>
    </row>
    <row r="30" spans="1:7" ht="28.5" customHeight="1" x14ac:dyDescent="0.2">
      <c r="A30" s="138" t="s">
        <v>153</v>
      </c>
      <c r="B30" s="139"/>
      <c r="C30" s="139"/>
      <c r="D30" s="140"/>
      <c r="E30" s="104">
        <f>+E29</f>
        <v>0</v>
      </c>
      <c r="F30" s="104">
        <f>+F29</f>
        <v>0</v>
      </c>
      <c r="G30" s="104">
        <f>+G29</f>
        <v>0</v>
      </c>
    </row>
    <row r="31" spans="1:7" ht="23.25" customHeight="1" x14ac:dyDescent="0.2">
      <c r="A31" s="105"/>
      <c r="B31" s="106"/>
      <c r="C31" s="107"/>
      <c r="D31" s="108"/>
      <c r="E31" s="108"/>
      <c r="F31" s="108"/>
      <c r="G31" s="109"/>
    </row>
    <row r="32" spans="1:7" ht="28.5" customHeight="1" x14ac:dyDescent="0.2">
      <c r="A32" s="172" t="s">
        <v>223</v>
      </c>
      <c r="B32" s="173"/>
      <c r="C32" s="173"/>
      <c r="D32" s="173"/>
      <c r="E32" s="173"/>
      <c r="F32" s="173"/>
      <c r="G32" s="174"/>
    </row>
    <row r="33" spans="1:7" ht="28.5" customHeight="1" x14ac:dyDescent="0.2">
      <c r="A33" s="43" t="str">
        <f>+'Sklop 4'!A3</f>
        <v>4.</v>
      </c>
      <c r="B33" s="120" t="str">
        <f>+'Sklop 4'!B3</f>
        <v xml:space="preserve">Sterilizator - avtoklav </v>
      </c>
      <c r="C33" s="97">
        <f>+'Sklop 4'!C3</f>
        <v>4</v>
      </c>
      <c r="D33" s="98">
        <f>+'Sklop 4'!D3</f>
        <v>0</v>
      </c>
      <c r="E33" s="98">
        <f t="shared" ref="E33" si="5">+C33*D33</f>
        <v>0</v>
      </c>
      <c r="F33" s="98">
        <f>+E33*$G$2/100</f>
        <v>0</v>
      </c>
      <c r="G33" s="98">
        <f t="shared" ref="G33" si="6">+E33+F33</f>
        <v>0</v>
      </c>
    </row>
    <row r="34" spans="1:7" ht="28.5" customHeight="1" x14ac:dyDescent="0.2">
      <c r="A34" s="138" t="s">
        <v>224</v>
      </c>
      <c r="B34" s="139"/>
      <c r="C34" s="139"/>
      <c r="D34" s="140"/>
      <c r="E34" s="104">
        <f>+E33</f>
        <v>0</v>
      </c>
      <c r="F34" s="104">
        <f>+F33</f>
        <v>0</v>
      </c>
      <c r="G34" s="104">
        <f>+G33</f>
        <v>0</v>
      </c>
    </row>
    <row r="35" spans="1:7" ht="30" customHeight="1" x14ac:dyDescent="0.2">
      <c r="A35" s="118"/>
      <c r="B35" s="118"/>
      <c r="C35" s="118"/>
      <c r="D35" s="118"/>
      <c r="E35" s="119"/>
      <c r="F35" s="119"/>
      <c r="G35" s="119"/>
    </row>
    <row r="36" spans="1:7" s="30" customFormat="1" ht="31.5" customHeight="1" x14ac:dyDescent="0.2">
      <c r="A36" s="141" t="s">
        <v>225</v>
      </c>
      <c r="B36" s="142"/>
      <c r="C36" s="142"/>
      <c r="D36" s="143"/>
      <c r="E36" s="29">
        <f>+E30+E26+E14</f>
        <v>0</v>
      </c>
      <c r="F36" s="29">
        <f>+F30+F26+F14</f>
        <v>0</v>
      </c>
      <c r="G36" s="29">
        <f>+G30+G26+G14</f>
        <v>0</v>
      </c>
    </row>
    <row r="40" spans="1:7" ht="73.5" customHeight="1" x14ac:dyDescent="0.2">
      <c r="A40" s="136" t="s">
        <v>166</v>
      </c>
      <c r="B40" s="137"/>
      <c r="C40" s="137"/>
      <c r="D40" s="137"/>
      <c r="E40" s="137"/>
      <c r="F40" s="137"/>
      <c r="G40" s="137"/>
    </row>
    <row r="44" spans="1:7" x14ac:dyDescent="0.2">
      <c r="E44" s="26" t="s">
        <v>167</v>
      </c>
    </row>
    <row r="46" spans="1:7" x14ac:dyDescent="0.2">
      <c r="E46" s="26" t="s">
        <v>168</v>
      </c>
    </row>
  </sheetData>
  <sheetProtection selectLockedCells="1" selectUnlockedCells="1"/>
  <mergeCells count="11">
    <mergeCell ref="A40:G40"/>
    <mergeCell ref="A30:D30"/>
    <mergeCell ref="A36:D36"/>
    <mergeCell ref="A1:E2"/>
    <mergeCell ref="A4:G4"/>
    <mergeCell ref="A16:G16"/>
    <mergeCell ref="A28:G28"/>
    <mergeCell ref="A14:D14"/>
    <mergeCell ref="A26:D26"/>
    <mergeCell ref="A32:G32"/>
    <mergeCell ref="A34:D34"/>
  </mergeCells>
  <pageMargins left="0.70866141732283472" right="0.70866141732283472" top="0.74803149606299213" bottom="0.74803149606299213" header="0.31496062992125984" footer="0.31496062992125984"/>
  <pageSetup paperSize="9" orientation="portrait" r:id="rId1"/>
  <headerFooter>
    <oddHeader xml:space="preserve">&amp;RObrazec št: 1/A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7"/>
  <sheetViews>
    <sheetView zoomScaleNormal="100" workbookViewId="0">
      <selection activeCell="A6" sqref="A6:F6"/>
    </sheetView>
  </sheetViews>
  <sheetFormatPr defaultColWidth="9.140625" defaultRowHeight="15" x14ac:dyDescent="0.2"/>
  <cols>
    <col min="1" max="1" width="9.7109375" style="3" customWidth="1"/>
    <col min="2" max="2" width="48.140625" style="3" customWidth="1"/>
    <col min="3" max="3" width="18.140625" style="3" customWidth="1"/>
    <col min="4" max="4" width="18" style="3" customWidth="1"/>
    <col min="5" max="5" width="17.42578125" style="3" customWidth="1"/>
    <col min="6" max="6" width="14.42578125" style="3" customWidth="1"/>
    <col min="7" max="7" width="25" style="3" customWidth="1"/>
    <col min="8" max="16384" width="9.140625" style="3"/>
  </cols>
  <sheetData>
    <row r="1" spans="1:6" x14ac:dyDescent="0.2">
      <c r="A1" s="101"/>
      <c r="B1" s="94" t="s">
        <v>154</v>
      </c>
    </row>
    <row r="2" spans="1:6" x14ac:dyDescent="0.2">
      <c r="A2" s="113" t="s">
        <v>146</v>
      </c>
      <c r="B2" s="112" t="s">
        <v>139</v>
      </c>
    </row>
    <row r="3" spans="1:6" ht="23.25" customHeight="1" x14ac:dyDescent="0.2">
      <c r="A3" s="66"/>
      <c r="B3" s="66" t="s">
        <v>126</v>
      </c>
      <c r="C3" s="66" t="s">
        <v>120</v>
      </c>
      <c r="D3" s="66" t="s">
        <v>121</v>
      </c>
      <c r="E3" s="66" t="s">
        <v>122</v>
      </c>
    </row>
    <row r="4" spans="1:6" ht="75" x14ac:dyDescent="0.2">
      <c r="A4" s="100" t="s">
        <v>147</v>
      </c>
      <c r="B4" s="39" t="s">
        <v>137</v>
      </c>
      <c r="C4" s="36">
        <v>1</v>
      </c>
      <c r="D4" s="85"/>
      <c r="E4" s="86">
        <f>+C4*D4</f>
        <v>0</v>
      </c>
      <c r="F4" s="57"/>
    </row>
    <row r="5" spans="1:6" ht="75.75" thickBot="1" x14ac:dyDescent="0.25">
      <c r="A5" s="100" t="s">
        <v>148</v>
      </c>
      <c r="B5" s="39" t="s">
        <v>138</v>
      </c>
      <c r="C5" s="36">
        <v>4</v>
      </c>
      <c r="D5" s="85"/>
      <c r="E5" s="86">
        <f>+C5*D5</f>
        <v>0</v>
      </c>
      <c r="F5" s="57"/>
    </row>
    <row r="6" spans="1:6" ht="60" x14ac:dyDescent="0.2">
      <c r="A6" s="1"/>
      <c r="B6" s="66" t="s">
        <v>124</v>
      </c>
      <c r="C6" s="154" t="s">
        <v>215</v>
      </c>
      <c r="D6" s="155"/>
      <c r="E6" s="133" t="s">
        <v>131</v>
      </c>
      <c r="F6" s="95" t="s">
        <v>132</v>
      </c>
    </row>
    <row r="7" spans="1:6" ht="47.25" x14ac:dyDescent="0.25">
      <c r="A7" s="40" t="s">
        <v>0</v>
      </c>
      <c r="B7" s="38" t="s">
        <v>190</v>
      </c>
      <c r="C7" s="151"/>
      <c r="D7" s="152"/>
      <c r="E7" s="1"/>
      <c r="F7" s="1"/>
    </row>
    <row r="8" spans="1:6" ht="57" customHeight="1" x14ac:dyDescent="0.25">
      <c r="A8" s="40" t="s">
        <v>1</v>
      </c>
      <c r="B8" s="38" t="s">
        <v>191</v>
      </c>
      <c r="C8" s="151"/>
      <c r="D8" s="152"/>
      <c r="E8" s="1"/>
      <c r="F8" s="1"/>
    </row>
    <row r="9" spans="1:6" ht="94.5" x14ac:dyDescent="0.25">
      <c r="A9" s="40" t="s">
        <v>6</v>
      </c>
      <c r="B9" s="38" t="s">
        <v>194</v>
      </c>
      <c r="C9" s="151"/>
      <c r="D9" s="152"/>
      <c r="E9" s="1"/>
      <c r="F9" s="1"/>
    </row>
    <row r="10" spans="1:6" ht="78.75" x14ac:dyDescent="0.25">
      <c r="A10" s="40" t="s">
        <v>2</v>
      </c>
      <c r="B10" s="38" t="s">
        <v>192</v>
      </c>
      <c r="C10" s="151"/>
      <c r="D10" s="152"/>
      <c r="E10" s="1"/>
      <c r="F10" s="1"/>
    </row>
    <row r="11" spans="1:6" ht="78.75" x14ac:dyDescent="0.25">
      <c r="A11" s="40" t="s">
        <v>7</v>
      </c>
      <c r="B11" s="38" t="s">
        <v>193</v>
      </c>
      <c r="C11" s="151"/>
      <c r="D11" s="152"/>
      <c r="E11" s="1"/>
      <c r="F11" s="1"/>
    </row>
    <row r="12" spans="1:6" ht="78.75" x14ac:dyDescent="0.25">
      <c r="A12" s="40" t="s">
        <v>3</v>
      </c>
      <c r="B12" s="38" t="s">
        <v>195</v>
      </c>
      <c r="C12" s="151"/>
      <c r="D12" s="152"/>
      <c r="E12" s="1"/>
      <c r="F12" s="1"/>
    </row>
    <row r="13" spans="1:6" ht="47.25" x14ac:dyDescent="0.25">
      <c r="A13" s="40" t="s">
        <v>4</v>
      </c>
      <c r="B13" s="38" t="s">
        <v>176</v>
      </c>
      <c r="C13" s="151"/>
      <c r="D13" s="152"/>
      <c r="E13" s="1"/>
      <c r="F13" s="1"/>
    </row>
    <row r="14" spans="1:6" ht="31.5" x14ac:dyDescent="0.25">
      <c r="A14" s="40" t="s">
        <v>5</v>
      </c>
      <c r="B14" s="38" t="s">
        <v>177</v>
      </c>
      <c r="C14" s="151"/>
      <c r="D14" s="152"/>
      <c r="E14" s="1"/>
      <c r="F14" s="1"/>
    </row>
    <row r="15" spans="1:6" ht="63" x14ac:dyDescent="0.25">
      <c r="A15" s="40" t="s">
        <v>101</v>
      </c>
      <c r="B15" s="38" t="s">
        <v>196</v>
      </c>
      <c r="C15" s="151"/>
      <c r="D15" s="152"/>
      <c r="E15" s="1"/>
      <c r="F15" s="1"/>
    </row>
    <row r="16" spans="1:6" ht="31.5" x14ac:dyDescent="0.25">
      <c r="A16" s="40" t="s">
        <v>102</v>
      </c>
      <c r="B16" s="38" t="s">
        <v>178</v>
      </c>
      <c r="C16" s="151"/>
      <c r="D16" s="152"/>
      <c r="E16" s="1"/>
      <c r="F16" s="1"/>
    </row>
    <row r="17" spans="1:6" ht="78.75" x14ac:dyDescent="0.25">
      <c r="A17" s="40" t="s">
        <v>103</v>
      </c>
      <c r="B17" s="38" t="s">
        <v>197</v>
      </c>
      <c r="C17" s="151"/>
      <c r="D17" s="152"/>
      <c r="E17" s="1"/>
      <c r="F17" s="1"/>
    </row>
    <row r="18" spans="1:6" ht="31.5" x14ac:dyDescent="0.25">
      <c r="A18" s="40" t="s">
        <v>104</v>
      </c>
      <c r="B18" s="38" t="s">
        <v>198</v>
      </c>
      <c r="C18" s="151"/>
      <c r="D18" s="152"/>
      <c r="E18" s="1"/>
      <c r="F18" s="1"/>
    </row>
    <row r="19" spans="1:6" ht="94.5" x14ac:dyDescent="0.25">
      <c r="A19" s="40" t="s">
        <v>105</v>
      </c>
      <c r="B19" s="38" t="s">
        <v>199</v>
      </c>
      <c r="C19" s="151"/>
      <c r="D19" s="152"/>
      <c r="E19" s="1"/>
      <c r="F19" s="1"/>
    </row>
    <row r="20" spans="1:6" ht="78.75" x14ac:dyDescent="0.25">
      <c r="A20" s="40" t="s">
        <v>106</v>
      </c>
      <c r="B20" s="38" t="s">
        <v>200</v>
      </c>
      <c r="C20" s="151"/>
      <c r="D20" s="152"/>
      <c r="E20" s="1"/>
      <c r="F20" s="1"/>
    </row>
    <row r="21" spans="1:6" ht="110.25" x14ac:dyDescent="0.25">
      <c r="A21" s="40" t="s">
        <v>107</v>
      </c>
      <c r="B21" s="38" t="s">
        <v>201</v>
      </c>
      <c r="C21" s="151"/>
      <c r="D21" s="152"/>
      <c r="E21" s="1"/>
      <c r="F21" s="1"/>
    </row>
    <row r="22" spans="1:6" ht="47.25" x14ac:dyDescent="0.25">
      <c r="A22" s="40" t="s">
        <v>108</v>
      </c>
      <c r="B22" s="38" t="s">
        <v>202</v>
      </c>
      <c r="C22" s="151"/>
      <c r="D22" s="152"/>
      <c r="E22" s="1"/>
      <c r="F22" s="1"/>
    </row>
    <row r="23" spans="1:6" ht="31.5" x14ac:dyDescent="0.25">
      <c r="A23" s="40" t="s">
        <v>109</v>
      </c>
      <c r="B23" s="38" t="s">
        <v>203</v>
      </c>
      <c r="C23" s="151"/>
      <c r="D23" s="152"/>
      <c r="E23" s="1"/>
      <c r="F23" s="1"/>
    </row>
    <row r="24" spans="1:6" ht="141.75" x14ac:dyDescent="0.25">
      <c r="A24" s="40" t="s">
        <v>110</v>
      </c>
      <c r="B24" s="38" t="s">
        <v>204</v>
      </c>
      <c r="C24" s="151"/>
      <c r="D24" s="152"/>
      <c r="E24" s="1"/>
      <c r="F24" s="1"/>
    </row>
    <row r="25" spans="1:6" ht="47.25" x14ac:dyDescent="0.25">
      <c r="A25" s="40" t="s">
        <v>111</v>
      </c>
      <c r="B25" s="38" t="s">
        <v>205</v>
      </c>
      <c r="C25" s="151"/>
      <c r="D25" s="152"/>
      <c r="E25" s="1"/>
      <c r="F25" s="1"/>
    </row>
    <row r="26" spans="1:6" ht="31.5" x14ac:dyDescent="0.25">
      <c r="A26" s="40" t="s">
        <v>112</v>
      </c>
      <c r="B26" s="38" t="s">
        <v>179</v>
      </c>
      <c r="C26" s="151"/>
      <c r="D26" s="152"/>
      <c r="E26" s="1"/>
      <c r="F26" s="1"/>
    </row>
    <row r="27" spans="1:6" ht="47.25" x14ac:dyDescent="0.25">
      <c r="A27" s="40" t="s">
        <v>113</v>
      </c>
      <c r="B27" s="38" t="s">
        <v>206</v>
      </c>
      <c r="C27" s="151"/>
      <c r="D27" s="152"/>
      <c r="E27" s="1"/>
      <c r="F27" s="1"/>
    </row>
    <row r="28" spans="1:6" ht="110.25" x14ac:dyDescent="0.25">
      <c r="A28" s="40" t="s">
        <v>114</v>
      </c>
      <c r="B28" s="38" t="s">
        <v>207</v>
      </c>
      <c r="C28" s="151"/>
      <c r="D28" s="152"/>
      <c r="E28" s="1"/>
      <c r="F28" s="1"/>
    </row>
    <row r="29" spans="1:6" ht="94.5" x14ac:dyDescent="0.25">
      <c r="A29" s="40" t="s">
        <v>115</v>
      </c>
      <c r="B29" s="38" t="s">
        <v>208</v>
      </c>
      <c r="C29" s="151"/>
      <c r="D29" s="152"/>
      <c r="E29" s="1"/>
      <c r="F29" s="1"/>
    </row>
    <row r="30" spans="1:6" ht="31.5" x14ac:dyDescent="0.25">
      <c r="A30" s="40" t="s">
        <v>116</v>
      </c>
      <c r="B30" s="38" t="s">
        <v>180</v>
      </c>
      <c r="C30" s="151"/>
      <c r="D30" s="152"/>
      <c r="E30" s="1"/>
      <c r="F30" s="1"/>
    </row>
    <row r="31" spans="1:6" ht="78.75" x14ac:dyDescent="0.25">
      <c r="A31" s="40" t="s">
        <v>117</v>
      </c>
      <c r="B31" s="38" t="s">
        <v>181</v>
      </c>
      <c r="C31" s="151"/>
      <c r="D31" s="152"/>
      <c r="E31" s="1"/>
      <c r="F31" s="1"/>
    </row>
    <row r="32" spans="1:6" ht="141.75" x14ac:dyDescent="0.25">
      <c r="A32" s="40" t="s">
        <v>118</v>
      </c>
      <c r="B32" s="38" t="s">
        <v>209</v>
      </c>
      <c r="C32" s="151"/>
      <c r="D32" s="152"/>
      <c r="E32" s="1"/>
      <c r="F32" s="1"/>
    </row>
    <row r="33" spans="1:6" ht="94.5" x14ac:dyDescent="0.25">
      <c r="A33" s="40" t="s">
        <v>119</v>
      </c>
      <c r="B33" s="38" t="s">
        <v>210</v>
      </c>
      <c r="C33" s="151"/>
      <c r="D33" s="152"/>
      <c r="E33" s="1"/>
      <c r="F33" s="1"/>
    </row>
    <row r="34" spans="1:6" ht="31.5" x14ac:dyDescent="0.2">
      <c r="A34" s="40" t="s">
        <v>185</v>
      </c>
      <c r="B34" s="38" t="s">
        <v>182</v>
      </c>
      <c r="C34" s="153"/>
      <c r="D34" s="153"/>
      <c r="E34" s="1"/>
      <c r="F34" s="1"/>
    </row>
    <row r="35" spans="1:6" ht="31.5" x14ac:dyDescent="0.2">
      <c r="A35" s="40" t="s">
        <v>186</v>
      </c>
      <c r="B35" s="35" t="s">
        <v>183</v>
      </c>
      <c r="C35" s="150"/>
      <c r="D35" s="150"/>
      <c r="E35" s="1"/>
      <c r="F35" s="1"/>
    </row>
    <row r="36" spans="1:6" ht="15.75" x14ac:dyDescent="0.2">
      <c r="A36" s="40" t="s">
        <v>187</v>
      </c>
      <c r="B36" s="35" t="s">
        <v>184</v>
      </c>
      <c r="C36" s="150"/>
      <c r="D36" s="150"/>
      <c r="E36" s="1"/>
      <c r="F36" s="1"/>
    </row>
    <row r="37" spans="1:6" ht="63" x14ac:dyDescent="0.2">
      <c r="A37" s="40" t="s">
        <v>188</v>
      </c>
      <c r="B37" s="35" t="s">
        <v>211</v>
      </c>
      <c r="C37" s="150"/>
      <c r="D37" s="150"/>
      <c r="E37" s="1"/>
      <c r="F37" s="1"/>
    </row>
    <row r="38" spans="1:6" ht="179.25" x14ac:dyDescent="0.2">
      <c r="A38" s="40" t="s">
        <v>189</v>
      </c>
      <c r="B38" s="124" t="s">
        <v>216</v>
      </c>
      <c r="C38" s="150"/>
      <c r="D38" s="150"/>
      <c r="E38" s="1"/>
      <c r="F38" s="1"/>
    </row>
    <row r="39" spans="1:6" x14ac:dyDescent="0.2">
      <c r="C39" s="149"/>
      <c r="D39" s="149"/>
    </row>
    <row r="40" spans="1:6" x14ac:dyDescent="0.2">
      <c r="C40" s="149"/>
      <c r="D40" s="149"/>
    </row>
    <row r="41" spans="1:6" x14ac:dyDescent="0.2">
      <c r="C41" s="149"/>
      <c r="D41" s="149"/>
    </row>
    <row r="42" spans="1:6" x14ac:dyDescent="0.2">
      <c r="C42" s="149"/>
      <c r="D42" s="149"/>
    </row>
    <row r="43" spans="1:6" x14ac:dyDescent="0.2">
      <c r="C43" s="149"/>
      <c r="D43" s="149"/>
    </row>
    <row r="44" spans="1:6" x14ac:dyDescent="0.2">
      <c r="C44" s="149"/>
      <c r="D44" s="149"/>
    </row>
    <row r="45" spans="1:6" x14ac:dyDescent="0.2">
      <c r="C45" s="149"/>
      <c r="D45" s="149"/>
    </row>
    <row r="46" spans="1:6" x14ac:dyDescent="0.2">
      <c r="C46" s="149"/>
      <c r="D46" s="149"/>
    </row>
    <row r="47" spans="1:6" x14ac:dyDescent="0.2">
      <c r="C47" s="149"/>
      <c r="D47" s="149"/>
    </row>
    <row r="48" spans="1:6" x14ac:dyDescent="0.2">
      <c r="C48" s="149"/>
      <c r="D48" s="149"/>
    </row>
    <row r="49" spans="3:4" x14ac:dyDescent="0.2">
      <c r="C49" s="149"/>
      <c r="D49" s="149"/>
    </row>
    <row r="50" spans="3:4" x14ac:dyDescent="0.2">
      <c r="C50" s="149"/>
      <c r="D50" s="149"/>
    </row>
    <row r="51" spans="3:4" x14ac:dyDescent="0.2">
      <c r="C51" s="149"/>
      <c r="D51" s="149"/>
    </row>
    <row r="52" spans="3:4" x14ac:dyDescent="0.2">
      <c r="C52" s="149"/>
      <c r="D52" s="149"/>
    </row>
    <row r="53" spans="3:4" x14ac:dyDescent="0.2">
      <c r="C53" s="149"/>
      <c r="D53" s="149"/>
    </row>
    <row r="54" spans="3:4" x14ac:dyDescent="0.2">
      <c r="C54" s="149"/>
      <c r="D54" s="149"/>
    </row>
    <row r="55" spans="3:4" x14ac:dyDescent="0.2">
      <c r="C55" s="149"/>
      <c r="D55" s="149"/>
    </row>
    <row r="56" spans="3:4" x14ac:dyDescent="0.2">
      <c r="C56" s="149"/>
      <c r="D56" s="149"/>
    </row>
    <row r="57" spans="3:4" x14ac:dyDescent="0.2">
      <c r="C57" s="149"/>
      <c r="D57" s="149"/>
    </row>
    <row r="58" spans="3:4" x14ac:dyDescent="0.2">
      <c r="C58" s="149"/>
      <c r="D58" s="149"/>
    </row>
    <row r="59" spans="3:4" x14ac:dyDescent="0.2">
      <c r="C59" s="149"/>
      <c r="D59" s="149"/>
    </row>
    <row r="60" spans="3:4" x14ac:dyDescent="0.2">
      <c r="C60" s="149"/>
      <c r="D60" s="149"/>
    </row>
    <row r="61" spans="3:4" x14ac:dyDescent="0.2">
      <c r="C61" s="149"/>
      <c r="D61" s="149"/>
    </row>
    <row r="62" spans="3:4" x14ac:dyDescent="0.2">
      <c r="C62" s="149"/>
      <c r="D62" s="149"/>
    </row>
    <row r="63" spans="3:4" x14ac:dyDescent="0.2">
      <c r="C63" s="149"/>
      <c r="D63" s="149"/>
    </row>
    <row r="64" spans="3:4" x14ac:dyDescent="0.2">
      <c r="C64" s="149"/>
      <c r="D64" s="149"/>
    </row>
    <row r="65" spans="3:4" x14ac:dyDescent="0.2">
      <c r="C65" s="149"/>
      <c r="D65" s="149"/>
    </row>
    <row r="66" spans="3:4" x14ac:dyDescent="0.2">
      <c r="C66" s="149"/>
      <c r="D66" s="149"/>
    </row>
    <row r="67" spans="3:4" x14ac:dyDescent="0.2">
      <c r="C67" s="149"/>
      <c r="D67" s="149"/>
    </row>
    <row r="68" spans="3:4" x14ac:dyDescent="0.2">
      <c r="C68" s="149"/>
      <c r="D68" s="149"/>
    </row>
    <row r="69" spans="3:4" x14ac:dyDescent="0.2">
      <c r="C69" s="149"/>
      <c r="D69" s="149"/>
    </row>
    <row r="70" spans="3:4" x14ac:dyDescent="0.2">
      <c r="C70" s="149"/>
      <c r="D70" s="149"/>
    </row>
    <row r="71" spans="3:4" x14ac:dyDescent="0.2">
      <c r="C71" s="149"/>
      <c r="D71" s="149"/>
    </row>
    <row r="72" spans="3:4" x14ac:dyDescent="0.2">
      <c r="C72" s="149"/>
      <c r="D72" s="149"/>
    </row>
    <row r="73" spans="3:4" x14ac:dyDescent="0.2">
      <c r="C73" s="149"/>
      <c r="D73" s="149"/>
    </row>
    <row r="74" spans="3:4" x14ac:dyDescent="0.2">
      <c r="C74" s="149"/>
      <c r="D74" s="149"/>
    </row>
    <row r="75" spans="3:4" x14ac:dyDescent="0.2">
      <c r="C75" s="149"/>
      <c r="D75" s="149"/>
    </row>
    <row r="76" spans="3:4" x14ac:dyDescent="0.2">
      <c r="C76" s="149"/>
      <c r="D76" s="149"/>
    </row>
    <row r="77" spans="3:4" x14ac:dyDescent="0.2">
      <c r="C77" s="149"/>
      <c r="D77" s="149"/>
    </row>
    <row r="78" spans="3:4" x14ac:dyDescent="0.2">
      <c r="C78" s="149"/>
      <c r="D78" s="149"/>
    </row>
    <row r="79" spans="3:4" x14ac:dyDescent="0.2">
      <c r="C79" s="149"/>
      <c r="D79" s="149"/>
    </row>
    <row r="80" spans="3:4" x14ac:dyDescent="0.2">
      <c r="C80" s="149"/>
      <c r="D80" s="149"/>
    </row>
    <row r="81" spans="3:4" x14ac:dyDescent="0.2">
      <c r="C81" s="149"/>
      <c r="D81" s="149"/>
    </row>
    <row r="82" spans="3:4" x14ac:dyDescent="0.2">
      <c r="C82" s="149"/>
      <c r="D82" s="149"/>
    </row>
    <row r="83" spans="3:4" x14ac:dyDescent="0.2">
      <c r="C83" s="149"/>
      <c r="D83" s="149"/>
    </row>
    <row r="84" spans="3:4" x14ac:dyDescent="0.2">
      <c r="C84" s="149"/>
      <c r="D84" s="149"/>
    </row>
    <row r="85" spans="3:4" x14ac:dyDescent="0.2">
      <c r="C85" s="149"/>
      <c r="D85" s="149"/>
    </row>
    <row r="86" spans="3:4" x14ac:dyDescent="0.2">
      <c r="C86" s="149"/>
      <c r="D86" s="149"/>
    </row>
    <row r="87" spans="3:4" x14ac:dyDescent="0.2">
      <c r="C87" s="149"/>
      <c r="D87" s="149"/>
    </row>
    <row r="88" spans="3:4" x14ac:dyDescent="0.2">
      <c r="C88" s="149"/>
      <c r="D88" s="149"/>
    </row>
    <row r="89" spans="3:4" x14ac:dyDescent="0.2">
      <c r="C89" s="149"/>
      <c r="D89" s="149"/>
    </row>
    <row r="90" spans="3:4" x14ac:dyDescent="0.2">
      <c r="C90" s="149"/>
      <c r="D90" s="149"/>
    </row>
    <row r="91" spans="3:4" x14ac:dyDescent="0.2">
      <c r="C91" s="149"/>
      <c r="D91" s="149"/>
    </row>
    <row r="92" spans="3:4" x14ac:dyDescent="0.2">
      <c r="C92" s="149"/>
      <c r="D92" s="149"/>
    </row>
    <row r="93" spans="3:4" x14ac:dyDescent="0.2">
      <c r="C93" s="149"/>
      <c r="D93" s="149"/>
    </row>
    <row r="94" spans="3:4" x14ac:dyDescent="0.2">
      <c r="C94" s="149"/>
      <c r="D94" s="149"/>
    </row>
    <row r="95" spans="3:4" x14ac:dyDescent="0.2">
      <c r="C95" s="149"/>
      <c r="D95" s="149"/>
    </row>
    <row r="96" spans="3:4" x14ac:dyDescent="0.2">
      <c r="C96" s="149"/>
      <c r="D96" s="149"/>
    </row>
    <row r="97" spans="3:4" x14ac:dyDescent="0.2">
      <c r="C97" s="149"/>
      <c r="D97" s="149"/>
    </row>
    <row r="98" spans="3:4" x14ac:dyDescent="0.2">
      <c r="C98" s="149"/>
      <c r="D98" s="149"/>
    </row>
    <row r="99" spans="3:4" x14ac:dyDescent="0.2">
      <c r="C99" s="149"/>
      <c r="D99" s="149"/>
    </row>
    <row r="100" spans="3:4" x14ac:dyDescent="0.2">
      <c r="C100" s="149"/>
      <c r="D100" s="149"/>
    </row>
    <row r="101" spans="3:4" x14ac:dyDescent="0.2">
      <c r="C101" s="149"/>
      <c r="D101" s="149"/>
    </row>
    <row r="102" spans="3:4" x14ac:dyDescent="0.2">
      <c r="C102" s="149"/>
      <c r="D102" s="149"/>
    </row>
    <row r="103" spans="3:4" x14ac:dyDescent="0.2">
      <c r="C103" s="149"/>
      <c r="D103" s="149"/>
    </row>
    <row r="104" spans="3:4" x14ac:dyDescent="0.2">
      <c r="C104" s="149"/>
      <c r="D104" s="149"/>
    </row>
    <row r="105" spans="3:4" x14ac:dyDescent="0.2">
      <c r="C105" s="149"/>
      <c r="D105" s="149"/>
    </row>
    <row r="106" spans="3:4" x14ac:dyDescent="0.2">
      <c r="C106" s="149"/>
      <c r="D106" s="149"/>
    </row>
    <row r="107" spans="3:4" x14ac:dyDescent="0.2">
      <c r="C107" s="149"/>
      <c r="D107" s="149"/>
    </row>
    <row r="108" spans="3:4" x14ac:dyDescent="0.2">
      <c r="C108" s="149"/>
      <c r="D108" s="149"/>
    </row>
    <row r="109" spans="3:4" x14ac:dyDescent="0.2">
      <c r="C109" s="149"/>
      <c r="D109" s="149"/>
    </row>
    <row r="110" spans="3:4" x14ac:dyDescent="0.2">
      <c r="C110" s="149"/>
      <c r="D110" s="149"/>
    </row>
    <row r="111" spans="3:4" x14ac:dyDescent="0.2">
      <c r="C111" s="149"/>
      <c r="D111" s="149"/>
    </row>
    <row r="112" spans="3:4" x14ac:dyDescent="0.2">
      <c r="C112" s="149"/>
      <c r="D112" s="149"/>
    </row>
    <row r="113" spans="3:4" x14ac:dyDescent="0.2">
      <c r="C113" s="149"/>
      <c r="D113" s="149"/>
    </row>
    <row r="114" spans="3:4" x14ac:dyDescent="0.2">
      <c r="C114" s="149"/>
      <c r="D114" s="149"/>
    </row>
    <row r="115" spans="3:4" x14ac:dyDescent="0.2">
      <c r="C115" s="149"/>
      <c r="D115" s="149"/>
    </row>
    <row r="116" spans="3:4" x14ac:dyDescent="0.2">
      <c r="C116" s="149"/>
      <c r="D116" s="149"/>
    </row>
    <row r="117" spans="3:4" x14ac:dyDescent="0.2">
      <c r="C117" s="149"/>
      <c r="D117" s="149"/>
    </row>
    <row r="118" spans="3:4" x14ac:dyDescent="0.2">
      <c r="C118" s="149"/>
      <c r="D118" s="149"/>
    </row>
    <row r="119" spans="3:4" x14ac:dyDescent="0.2">
      <c r="C119" s="149"/>
      <c r="D119" s="149"/>
    </row>
    <row r="120" spans="3:4" x14ac:dyDescent="0.2">
      <c r="C120" s="149"/>
      <c r="D120" s="149"/>
    </row>
    <row r="121" spans="3:4" x14ac:dyDescent="0.2">
      <c r="C121" s="149"/>
      <c r="D121" s="149"/>
    </row>
    <row r="122" spans="3:4" x14ac:dyDescent="0.2">
      <c r="C122" s="149"/>
      <c r="D122" s="149"/>
    </row>
    <row r="123" spans="3:4" x14ac:dyDescent="0.2">
      <c r="C123" s="149"/>
      <c r="D123" s="149"/>
    </row>
    <row r="124" spans="3:4" x14ac:dyDescent="0.2">
      <c r="C124" s="149"/>
      <c r="D124" s="149"/>
    </row>
    <row r="125" spans="3:4" x14ac:dyDescent="0.2">
      <c r="C125" s="149"/>
      <c r="D125" s="149"/>
    </row>
    <row r="126" spans="3:4" x14ac:dyDescent="0.2">
      <c r="C126" s="149"/>
      <c r="D126" s="149"/>
    </row>
    <row r="127" spans="3:4" x14ac:dyDescent="0.2">
      <c r="C127" s="149"/>
      <c r="D127" s="149"/>
    </row>
    <row r="128" spans="3:4" x14ac:dyDescent="0.2">
      <c r="C128" s="149"/>
      <c r="D128" s="149"/>
    </row>
    <row r="129" spans="3:4" x14ac:dyDescent="0.2">
      <c r="C129" s="149"/>
      <c r="D129" s="149"/>
    </row>
    <row r="130" spans="3:4" x14ac:dyDescent="0.2">
      <c r="C130" s="149"/>
      <c r="D130" s="149"/>
    </row>
    <row r="131" spans="3:4" x14ac:dyDescent="0.2">
      <c r="C131" s="149"/>
      <c r="D131" s="149"/>
    </row>
    <row r="132" spans="3:4" x14ac:dyDescent="0.2">
      <c r="C132" s="149"/>
      <c r="D132" s="149"/>
    </row>
    <row r="133" spans="3:4" x14ac:dyDescent="0.2">
      <c r="C133" s="149"/>
      <c r="D133" s="149"/>
    </row>
    <row r="134" spans="3:4" x14ac:dyDescent="0.2">
      <c r="C134" s="149"/>
      <c r="D134" s="149"/>
    </row>
    <row r="135" spans="3:4" x14ac:dyDescent="0.2">
      <c r="C135" s="149"/>
      <c r="D135" s="149"/>
    </row>
    <row r="136" spans="3:4" x14ac:dyDescent="0.2">
      <c r="C136" s="149"/>
      <c r="D136" s="149"/>
    </row>
    <row r="137" spans="3:4" x14ac:dyDescent="0.2">
      <c r="C137" s="149"/>
      <c r="D137" s="149"/>
    </row>
    <row r="138" spans="3:4" x14ac:dyDescent="0.2">
      <c r="C138" s="149"/>
      <c r="D138" s="149"/>
    </row>
    <row r="139" spans="3:4" x14ac:dyDescent="0.2">
      <c r="C139" s="149"/>
      <c r="D139" s="149"/>
    </row>
    <row r="140" spans="3:4" x14ac:dyDescent="0.2">
      <c r="C140" s="149"/>
      <c r="D140" s="149"/>
    </row>
    <row r="141" spans="3:4" x14ac:dyDescent="0.2">
      <c r="C141" s="149"/>
      <c r="D141" s="149"/>
    </row>
    <row r="142" spans="3:4" x14ac:dyDescent="0.2">
      <c r="C142" s="149"/>
      <c r="D142" s="149"/>
    </row>
    <row r="143" spans="3:4" x14ac:dyDescent="0.2">
      <c r="C143" s="149"/>
      <c r="D143" s="149"/>
    </row>
    <row r="144" spans="3:4" x14ac:dyDescent="0.2">
      <c r="C144" s="149"/>
      <c r="D144" s="149"/>
    </row>
    <row r="145" spans="2:4" x14ac:dyDescent="0.2">
      <c r="C145" s="149"/>
      <c r="D145" s="149"/>
    </row>
    <row r="146" spans="2:4" x14ac:dyDescent="0.2">
      <c r="C146" s="149"/>
      <c r="D146" s="149"/>
    </row>
    <row r="147" spans="2:4" x14ac:dyDescent="0.2">
      <c r="C147" s="149"/>
      <c r="D147" s="149"/>
    </row>
    <row r="148" spans="2:4" x14ac:dyDescent="0.2">
      <c r="C148" s="149"/>
      <c r="D148" s="149"/>
    </row>
    <row r="149" spans="2:4" x14ac:dyDescent="0.2">
      <c r="C149" s="149"/>
      <c r="D149" s="149"/>
    </row>
    <row r="150" spans="2:4" x14ac:dyDescent="0.2">
      <c r="C150" s="149"/>
      <c r="D150" s="149"/>
    </row>
    <row r="151" spans="2:4" x14ac:dyDescent="0.2">
      <c r="C151" s="149"/>
      <c r="D151" s="149"/>
    </row>
    <row r="152" spans="2:4" x14ac:dyDescent="0.2">
      <c r="C152" s="149"/>
      <c r="D152" s="149"/>
    </row>
    <row r="153" spans="2:4" x14ac:dyDescent="0.2">
      <c r="C153" s="149"/>
      <c r="D153" s="149"/>
    </row>
    <row r="154" spans="2:4" x14ac:dyDescent="0.2">
      <c r="C154" s="149"/>
      <c r="D154" s="149"/>
    </row>
    <row r="155" spans="2:4" x14ac:dyDescent="0.2">
      <c r="C155" s="149"/>
      <c r="D155" s="149"/>
    </row>
    <row r="156" spans="2:4" x14ac:dyDescent="0.2">
      <c r="C156" s="149"/>
      <c r="D156" s="149"/>
    </row>
    <row r="157" spans="2:4" ht="15.75" x14ac:dyDescent="0.2">
      <c r="B157" s="2"/>
      <c r="C157" s="149"/>
      <c r="D157" s="149"/>
    </row>
    <row r="158" spans="2:4" ht="15.75" x14ac:dyDescent="0.2">
      <c r="B158" s="2"/>
      <c r="C158" s="149"/>
      <c r="D158" s="149"/>
    </row>
    <row r="159" spans="2:4" ht="15.75" x14ac:dyDescent="0.2">
      <c r="B159" s="2"/>
      <c r="C159" s="149"/>
      <c r="D159" s="149"/>
    </row>
    <row r="160" spans="2:4" ht="15.75" x14ac:dyDescent="0.2">
      <c r="B160" s="2"/>
      <c r="C160" s="149"/>
      <c r="D160" s="149"/>
    </row>
    <row r="161" spans="2:4" ht="15.75" x14ac:dyDescent="0.2">
      <c r="B161" s="2"/>
      <c r="C161" s="149"/>
      <c r="D161" s="149"/>
    </row>
    <row r="162" spans="2:4" ht="15.75" x14ac:dyDescent="0.2">
      <c r="B162" s="2"/>
      <c r="C162" s="149"/>
      <c r="D162" s="149"/>
    </row>
    <row r="163" spans="2:4" ht="15.75" x14ac:dyDescent="0.2">
      <c r="B163" s="2"/>
      <c r="C163" s="149"/>
      <c r="D163" s="149"/>
    </row>
    <row r="164" spans="2:4" ht="15.75" x14ac:dyDescent="0.2">
      <c r="B164" s="2"/>
      <c r="C164" s="149"/>
      <c r="D164" s="149"/>
    </row>
    <row r="165" spans="2:4" ht="15.75" x14ac:dyDescent="0.2">
      <c r="B165" s="2"/>
      <c r="C165" s="149"/>
      <c r="D165" s="149"/>
    </row>
    <row r="166" spans="2:4" ht="15.75" x14ac:dyDescent="0.2">
      <c r="B166" s="2"/>
      <c r="C166" s="149"/>
      <c r="D166" s="149"/>
    </row>
    <row r="167" spans="2:4" ht="15.75" x14ac:dyDescent="0.2">
      <c r="B167" s="2"/>
      <c r="C167" s="149"/>
      <c r="D167" s="149"/>
    </row>
    <row r="168" spans="2:4" ht="15.75" x14ac:dyDescent="0.2">
      <c r="B168" s="2"/>
      <c r="C168" s="149"/>
      <c r="D168" s="149"/>
    </row>
    <row r="169" spans="2:4" ht="15.75" x14ac:dyDescent="0.2">
      <c r="B169" s="2"/>
      <c r="C169" s="149"/>
      <c r="D169" s="149"/>
    </row>
    <row r="170" spans="2:4" ht="15.75" x14ac:dyDescent="0.2">
      <c r="B170" s="2"/>
      <c r="C170" s="149"/>
      <c r="D170" s="149"/>
    </row>
    <row r="171" spans="2:4" ht="15.75" x14ac:dyDescent="0.2">
      <c r="B171" s="2"/>
      <c r="C171" s="149"/>
      <c r="D171" s="149"/>
    </row>
    <row r="172" spans="2:4" x14ac:dyDescent="0.2">
      <c r="C172" s="149"/>
      <c r="D172" s="149"/>
    </row>
    <row r="173" spans="2:4" ht="15.75" x14ac:dyDescent="0.2">
      <c r="B173" s="2"/>
      <c r="C173" s="149"/>
      <c r="D173" s="149"/>
    </row>
    <row r="174" spans="2:4" ht="15.75" x14ac:dyDescent="0.2">
      <c r="B174" s="2"/>
      <c r="C174" s="149"/>
      <c r="D174" s="149"/>
    </row>
    <row r="175" spans="2:4" ht="15.75" x14ac:dyDescent="0.2">
      <c r="B175" s="2"/>
      <c r="C175" s="149"/>
      <c r="D175" s="149"/>
    </row>
    <row r="176" spans="2:4" ht="15.75" x14ac:dyDescent="0.2">
      <c r="B176" s="2"/>
      <c r="C176" s="149"/>
      <c r="D176" s="149"/>
    </row>
    <row r="177" spans="2:4" ht="15.75" x14ac:dyDescent="0.2">
      <c r="B177" s="2"/>
      <c r="C177" s="149"/>
      <c r="D177" s="149"/>
    </row>
    <row r="178" spans="2:4" ht="15.75" x14ac:dyDescent="0.2">
      <c r="B178" s="2"/>
      <c r="C178" s="149"/>
      <c r="D178" s="149"/>
    </row>
    <row r="179" spans="2:4" x14ac:dyDescent="0.2">
      <c r="C179" s="149"/>
      <c r="D179" s="149"/>
    </row>
    <row r="180" spans="2:4" ht="15.75" x14ac:dyDescent="0.2">
      <c r="B180" s="2"/>
      <c r="C180" s="149"/>
      <c r="D180" s="149"/>
    </row>
    <row r="181" spans="2:4" ht="15.75" x14ac:dyDescent="0.2">
      <c r="B181" s="2"/>
      <c r="C181" s="149"/>
      <c r="D181" s="149"/>
    </row>
    <row r="182" spans="2:4" ht="15.75" x14ac:dyDescent="0.2">
      <c r="B182" s="2"/>
      <c r="C182" s="149"/>
      <c r="D182" s="149"/>
    </row>
    <row r="183" spans="2:4" ht="15.75" x14ac:dyDescent="0.2">
      <c r="B183" s="2"/>
      <c r="C183" s="149"/>
      <c r="D183" s="149"/>
    </row>
    <row r="184" spans="2:4" ht="15.75" x14ac:dyDescent="0.2">
      <c r="B184" s="2"/>
      <c r="C184" s="149"/>
      <c r="D184" s="149"/>
    </row>
    <row r="185" spans="2:4" ht="15.75" x14ac:dyDescent="0.2">
      <c r="B185" s="2"/>
      <c r="C185" s="149"/>
      <c r="D185" s="149"/>
    </row>
    <row r="186" spans="2:4" ht="15.75" x14ac:dyDescent="0.2">
      <c r="B186" s="2"/>
      <c r="C186" s="149"/>
      <c r="D186" s="149"/>
    </row>
    <row r="187" spans="2:4" x14ac:dyDescent="0.2">
      <c r="C187" s="149"/>
      <c r="D187" s="149"/>
    </row>
    <row r="188" spans="2:4" ht="15.75" x14ac:dyDescent="0.2">
      <c r="B188" s="2"/>
      <c r="C188" s="149"/>
      <c r="D188" s="149"/>
    </row>
    <row r="189" spans="2:4" ht="15.75" x14ac:dyDescent="0.2">
      <c r="B189" s="2"/>
      <c r="C189" s="149"/>
      <c r="D189" s="149"/>
    </row>
    <row r="190" spans="2:4" ht="15.75" x14ac:dyDescent="0.2">
      <c r="B190" s="2"/>
      <c r="C190" s="149"/>
      <c r="D190" s="149"/>
    </row>
    <row r="191" spans="2:4" ht="15.75" x14ac:dyDescent="0.2">
      <c r="B191" s="2"/>
      <c r="C191" s="149"/>
      <c r="D191" s="149"/>
    </row>
    <row r="192" spans="2:4" ht="15.75" x14ac:dyDescent="0.2">
      <c r="B192" s="2"/>
      <c r="C192" s="149"/>
      <c r="D192" s="149"/>
    </row>
    <row r="193" spans="2:4" ht="15.75" x14ac:dyDescent="0.2">
      <c r="B193" s="2"/>
      <c r="C193" s="149"/>
      <c r="D193" s="149"/>
    </row>
    <row r="194" spans="2:4" ht="15.75" x14ac:dyDescent="0.2">
      <c r="B194" s="2"/>
      <c r="C194" s="149"/>
      <c r="D194" s="149"/>
    </row>
    <row r="195" spans="2:4" ht="15.75" x14ac:dyDescent="0.2">
      <c r="B195" s="2"/>
      <c r="C195" s="149"/>
      <c r="D195" s="149"/>
    </row>
    <row r="196" spans="2:4" ht="15.75" x14ac:dyDescent="0.2">
      <c r="B196" s="2"/>
      <c r="C196" s="149"/>
      <c r="D196" s="149"/>
    </row>
    <row r="197" spans="2:4" ht="15.75" x14ac:dyDescent="0.2">
      <c r="B197" s="2"/>
      <c r="C197" s="149"/>
      <c r="D197" s="149"/>
    </row>
    <row r="198" spans="2:4" ht="15.75" x14ac:dyDescent="0.2">
      <c r="B198" s="2"/>
      <c r="C198" s="149"/>
      <c r="D198" s="149"/>
    </row>
    <row r="199" spans="2:4" ht="15.75" x14ac:dyDescent="0.2">
      <c r="B199" s="2"/>
      <c r="C199" s="149"/>
      <c r="D199" s="149"/>
    </row>
    <row r="200" spans="2:4" ht="15.75" x14ac:dyDescent="0.2">
      <c r="B200" s="2"/>
      <c r="C200" s="149"/>
      <c r="D200" s="149"/>
    </row>
    <row r="201" spans="2:4" ht="15.75" x14ac:dyDescent="0.2">
      <c r="B201" s="2"/>
      <c r="C201" s="149"/>
      <c r="D201" s="149"/>
    </row>
    <row r="202" spans="2:4" ht="15.75" x14ac:dyDescent="0.2">
      <c r="B202" s="2"/>
      <c r="C202" s="149"/>
      <c r="D202" s="149"/>
    </row>
    <row r="203" spans="2:4" ht="15.75" x14ac:dyDescent="0.2">
      <c r="B203" s="2"/>
      <c r="C203" s="149"/>
      <c r="D203" s="149"/>
    </row>
    <row r="204" spans="2:4" ht="15.75" x14ac:dyDescent="0.2">
      <c r="B204" s="2"/>
      <c r="C204" s="149"/>
      <c r="D204" s="149"/>
    </row>
    <row r="205" spans="2:4" ht="15.75" x14ac:dyDescent="0.2">
      <c r="B205" s="2"/>
      <c r="C205" s="149"/>
      <c r="D205" s="149"/>
    </row>
    <row r="206" spans="2:4" x14ac:dyDescent="0.2">
      <c r="C206" s="149"/>
      <c r="D206" s="149"/>
    </row>
    <row r="207" spans="2:4" ht="15.75" x14ac:dyDescent="0.2">
      <c r="B207" s="2"/>
      <c r="C207" s="149"/>
      <c r="D207" s="149"/>
    </row>
    <row r="208" spans="2:4" ht="15.75" x14ac:dyDescent="0.2">
      <c r="B208" s="4"/>
      <c r="C208" s="149"/>
      <c r="D208" s="149"/>
    </row>
    <row r="209" spans="2:4" ht="15.75" x14ac:dyDescent="0.2">
      <c r="B209" s="4"/>
      <c r="C209" s="149"/>
      <c r="D209" s="149"/>
    </row>
    <row r="210" spans="2:4" ht="15.75" x14ac:dyDescent="0.2">
      <c r="B210" s="4"/>
      <c r="C210" s="149"/>
      <c r="D210" s="149"/>
    </row>
    <row r="211" spans="2:4" ht="15.75" x14ac:dyDescent="0.2">
      <c r="B211" s="4"/>
      <c r="C211" s="149"/>
      <c r="D211" s="149"/>
    </row>
    <row r="212" spans="2:4" ht="15.75" x14ac:dyDescent="0.2">
      <c r="B212" s="4"/>
      <c r="C212" s="149"/>
      <c r="D212" s="149"/>
    </row>
    <row r="213" spans="2:4" ht="15.75" x14ac:dyDescent="0.2">
      <c r="B213" s="4"/>
      <c r="C213" s="149"/>
      <c r="D213" s="149"/>
    </row>
    <row r="214" spans="2:4" ht="15.75" x14ac:dyDescent="0.2">
      <c r="B214" s="2"/>
      <c r="C214" s="149"/>
      <c r="D214" s="149"/>
    </row>
    <row r="215" spans="2:4" ht="15.75" x14ac:dyDescent="0.2">
      <c r="B215" s="2"/>
      <c r="C215" s="149"/>
      <c r="D215" s="149"/>
    </row>
    <row r="216" spans="2:4" ht="15.75" x14ac:dyDescent="0.2">
      <c r="B216" s="4"/>
      <c r="C216" s="149"/>
      <c r="D216" s="149"/>
    </row>
    <row r="217" spans="2:4" ht="15.75" x14ac:dyDescent="0.2">
      <c r="B217" s="4"/>
      <c r="C217" s="149"/>
      <c r="D217" s="149"/>
    </row>
    <row r="218" spans="2:4" ht="15.75" x14ac:dyDescent="0.2">
      <c r="B218" s="4"/>
      <c r="C218" s="149"/>
      <c r="D218" s="149"/>
    </row>
    <row r="219" spans="2:4" ht="15.75" x14ac:dyDescent="0.2">
      <c r="B219" s="4"/>
      <c r="C219" s="149"/>
      <c r="D219" s="149"/>
    </row>
    <row r="220" spans="2:4" ht="15.75" x14ac:dyDescent="0.2">
      <c r="B220" s="4"/>
      <c r="C220" s="149"/>
      <c r="D220" s="149"/>
    </row>
    <row r="221" spans="2:4" ht="15.75" x14ac:dyDescent="0.2">
      <c r="B221" s="4"/>
      <c r="C221" s="149"/>
      <c r="D221" s="149"/>
    </row>
    <row r="222" spans="2:4" ht="15.75" x14ac:dyDescent="0.2">
      <c r="B222" s="4"/>
      <c r="C222" s="4"/>
    </row>
    <row r="223" spans="2:4" ht="15.75" x14ac:dyDescent="0.2">
      <c r="B223" s="4"/>
      <c r="C223" s="4"/>
    </row>
    <row r="224" spans="2:4" ht="15.75" x14ac:dyDescent="0.2">
      <c r="B224" s="4"/>
      <c r="C224" s="4"/>
    </row>
    <row r="225" spans="2:3" ht="15.75" x14ac:dyDescent="0.2">
      <c r="B225" s="4"/>
      <c r="C225" s="4"/>
    </row>
    <row r="226" spans="2:3" ht="15.75" x14ac:dyDescent="0.2">
      <c r="B226" s="4"/>
      <c r="C226" s="4"/>
    </row>
    <row r="227" spans="2:3" ht="15.75" x14ac:dyDescent="0.2">
      <c r="B227" s="4"/>
      <c r="C227" s="4"/>
    </row>
    <row r="228" spans="2:3" ht="15.75" x14ac:dyDescent="0.2">
      <c r="B228" s="4"/>
      <c r="C228" s="4"/>
    </row>
    <row r="229" spans="2:3" ht="15.75" x14ac:dyDescent="0.2">
      <c r="B229" s="4"/>
      <c r="C229" s="4"/>
    </row>
    <row r="230" spans="2:3" ht="15.75" x14ac:dyDescent="0.2">
      <c r="B230" s="4"/>
      <c r="C230" s="4"/>
    </row>
    <row r="231" spans="2:3" ht="15.75" x14ac:dyDescent="0.2">
      <c r="B231" s="4"/>
      <c r="C231" s="4"/>
    </row>
    <row r="232" spans="2:3" ht="15.75" x14ac:dyDescent="0.2">
      <c r="B232" s="4"/>
      <c r="C232" s="4"/>
    </row>
    <row r="233" spans="2:3" ht="15.75" x14ac:dyDescent="0.2">
      <c r="B233" s="4"/>
      <c r="C233" s="4"/>
    </row>
    <row r="234" spans="2:3" ht="15.75" x14ac:dyDescent="0.2">
      <c r="B234" s="4"/>
      <c r="C234" s="4"/>
    </row>
    <row r="236" spans="2:3" ht="15.75" x14ac:dyDescent="0.2">
      <c r="B236" s="2"/>
      <c r="C236" s="2"/>
    </row>
    <row r="237" spans="2:3" ht="15.75" x14ac:dyDescent="0.2">
      <c r="B237" s="2"/>
      <c r="C237" s="2"/>
    </row>
    <row r="238" spans="2:3" ht="15.75" x14ac:dyDescent="0.2">
      <c r="B238" s="2"/>
      <c r="C238" s="2"/>
    </row>
    <row r="239" spans="2:3" ht="15.75" x14ac:dyDescent="0.2">
      <c r="B239" s="2"/>
      <c r="C239" s="2"/>
    </row>
    <row r="240" spans="2:3" ht="15.75" x14ac:dyDescent="0.2">
      <c r="B240" s="2"/>
      <c r="C240" s="2"/>
    </row>
    <row r="241" spans="2:3" ht="15.75" x14ac:dyDescent="0.2">
      <c r="B241" s="2"/>
      <c r="C241" s="2"/>
    </row>
    <row r="242" spans="2:3" ht="15.75" x14ac:dyDescent="0.2">
      <c r="B242" s="2"/>
      <c r="C242" s="2"/>
    </row>
    <row r="243" spans="2:3" ht="15.75" x14ac:dyDescent="0.2">
      <c r="B243" s="2"/>
      <c r="C243" s="2"/>
    </row>
    <row r="244" spans="2:3" ht="15.75" x14ac:dyDescent="0.2">
      <c r="B244" s="2"/>
      <c r="C244" s="2"/>
    </row>
    <row r="246" spans="2:3" ht="15.75" x14ac:dyDescent="0.2">
      <c r="B246" s="2"/>
      <c r="C246" s="2"/>
    </row>
    <row r="247" spans="2:3" ht="15.75" x14ac:dyDescent="0.2">
      <c r="B247" s="2"/>
      <c r="C247" s="2"/>
    </row>
  </sheetData>
  <sheetProtection selectLockedCells="1"/>
  <mergeCells count="216">
    <mergeCell ref="C11:D11"/>
    <mergeCell ref="C6:D6"/>
    <mergeCell ref="C7:D7"/>
    <mergeCell ref="C8:D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0:D30"/>
    <mergeCell ref="C31:D31"/>
    <mergeCell ref="C32:D32"/>
    <mergeCell ref="C33:D33"/>
    <mergeCell ref="C24:D24"/>
    <mergeCell ref="C38:D38"/>
    <mergeCell ref="C39:D39"/>
    <mergeCell ref="C40:D40"/>
    <mergeCell ref="C41:D41"/>
    <mergeCell ref="C25:D25"/>
    <mergeCell ref="C26:D26"/>
    <mergeCell ref="C27:D27"/>
    <mergeCell ref="C28:D28"/>
    <mergeCell ref="C29:D29"/>
    <mergeCell ref="C34:D34"/>
    <mergeCell ref="C42:D42"/>
    <mergeCell ref="C35:D35"/>
    <mergeCell ref="C36:D36"/>
    <mergeCell ref="C37:D37"/>
    <mergeCell ref="C48:D48"/>
    <mergeCell ref="C49:D49"/>
    <mergeCell ref="C50:D50"/>
    <mergeCell ref="C51:D51"/>
    <mergeCell ref="C52:D52"/>
    <mergeCell ref="C43:D43"/>
    <mergeCell ref="C44:D44"/>
    <mergeCell ref="C45:D45"/>
    <mergeCell ref="C46:D46"/>
    <mergeCell ref="C47:D47"/>
    <mergeCell ref="C58:D58"/>
    <mergeCell ref="C59:D59"/>
    <mergeCell ref="C60:D60"/>
    <mergeCell ref="C61:D61"/>
    <mergeCell ref="C62:D62"/>
    <mergeCell ref="C53:D53"/>
    <mergeCell ref="C54:D54"/>
    <mergeCell ref="C55:D55"/>
    <mergeCell ref="C56:D56"/>
    <mergeCell ref="C57:D57"/>
    <mergeCell ref="C68:D68"/>
    <mergeCell ref="C69:D69"/>
    <mergeCell ref="C70:D70"/>
    <mergeCell ref="C71:D71"/>
    <mergeCell ref="C72:D72"/>
    <mergeCell ref="C63:D63"/>
    <mergeCell ref="C64:D64"/>
    <mergeCell ref="C65:D65"/>
    <mergeCell ref="C66:D66"/>
    <mergeCell ref="C67:D67"/>
    <mergeCell ref="C78:D78"/>
    <mergeCell ref="C79:D79"/>
    <mergeCell ref="C80:D80"/>
    <mergeCell ref="C81:D81"/>
    <mergeCell ref="C82:D82"/>
    <mergeCell ref="C73:D73"/>
    <mergeCell ref="C74:D74"/>
    <mergeCell ref="C75:D75"/>
    <mergeCell ref="C76:D76"/>
    <mergeCell ref="C77:D77"/>
    <mergeCell ref="C88:D88"/>
    <mergeCell ref="C89:D89"/>
    <mergeCell ref="C90:D90"/>
    <mergeCell ref="C91:D91"/>
    <mergeCell ref="C92:D92"/>
    <mergeCell ref="C83:D83"/>
    <mergeCell ref="C84:D84"/>
    <mergeCell ref="C85:D85"/>
    <mergeCell ref="C86:D86"/>
    <mergeCell ref="C87:D87"/>
    <mergeCell ref="C98:D98"/>
    <mergeCell ref="C99:D99"/>
    <mergeCell ref="C100:D100"/>
    <mergeCell ref="C101:D101"/>
    <mergeCell ref="C102:D102"/>
    <mergeCell ref="C93:D93"/>
    <mergeCell ref="C94:D94"/>
    <mergeCell ref="C95:D95"/>
    <mergeCell ref="C96:D96"/>
    <mergeCell ref="C97:D97"/>
    <mergeCell ref="C108:D108"/>
    <mergeCell ref="C109:D109"/>
    <mergeCell ref="C110:D110"/>
    <mergeCell ref="C111:D111"/>
    <mergeCell ref="C112:D112"/>
    <mergeCell ref="C103:D103"/>
    <mergeCell ref="C104:D104"/>
    <mergeCell ref="C105:D105"/>
    <mergeCell ref="C106:D106"/>
    <mergeCell ref="C107:D107"/>
    <mergeCell ref="C118:D118"/>
    <mergeCell ref="C119:D119"/>
    <mergeCell ref="C120:D120"/>
    <mergeCell ref="C121:D121"/>
    <mergeCell ref="C122:D122"/>
    <mergeCell ref="C113:D113"/>
    <mergeCell ref="C114:D114"/>
    <mergeCell ref="C115:D115"/>
    <mergeCell ref="C116:D116"/>
    <mergeCell ref="C117:D117"/>
    <mergeCell ref="C128:D128"/>
    <mergeCell ref="C129:D129"/>
    <mergeCell ref="C130:D130"/>
    <mergeCell ref="C131:D131"/>
    <mergeCell ref="C132:D132"/>
    <mergeCell ref="C123:D123"/>
    <mergeCell ref="C124:D124"/>
    <mergeCell ref="C125:D125"/>
    <mergeCell ref="C126:D126"/>
    <mergeCell ref="C127:D127"/>
    <mergeCell ref="C138:D138"/>
    <mergeCell ref="C139:D139"/>
    <mergeCell ref="C140:D140"/>
    <mergeCell ref="C141:D141"/>
    <mergeCell ref="C142:D142"/>
    <mergeCell ref="C133:D133"/>
    <mergeCell ref="C134:D134"/>
    <mergeCell ref="C135:D135"/>
    <mergeCell ref="C136:D136"/>
    <mergeCell ref="C137:D137"/>
    <mergeCell ref="C148:D148"/>
    <mergeCell ref="C149:D149"/>
    <mergeCell ref="C150:D150"/>
    <mergeCell ref="C151:D151"/>
    <mergeCell ref="C152:D152"/>
    <mergeCell ref="C143:D143"/>
    <mergeCell ref="C144:D144"/>
    <mergeCell ref="C145:D145"/>
    <mergeCell ref="C146:D146"/>
    <mergeCell ref="C147:D147"/>
    <mergeCell ref="C158:D158"/>
    <mergeCell ref="C159:D159"/>
    <mergeCell ref="C160:D160"/>
    <mergeCell ref="C161:D161"/>
    <mergeCell ref="C162:D162"/>
    <mergeCell ref="C153:D153"/>
    <mergeCell ref="C154:D154"/>
    <mergeCell ref="C155:D155"/>
    <mergeCell ref="C156:D156"/>
    <mergeCell ref="C157:D157"/>
    <mergeCell ref="C168:D168"/>
    <mergeCell ref="C169:D169"/>
    <mergeCell ref="C170:D170"/>
    <mergeCell ref="C171:D171"/>
    <mergeCell ref="C172:D172"/>
    <mergeCell ref="C163:D163"/>
    <mergeCell ref="C164:D164"/>
    <mergeCell ref="C165:D165"/>
    <mergeCell ref="C166:D166"/>
    <mergeCell ref="C167:D167"/>
    <mergeCell ref="C178:D178"/>
    <mergeCell ref="C179:D179"/>
    <mergeCell ref="C180:D180"/>
    <mergeCell ref="C181:D181"/>
    <mergeCell ref="C182:D182"/>
    <mergeCell ref="C173:D173"/>
    <mergeCell ref="C174:D174"/>
    <mergeCell ref="C175:D175"/>
    <mergeCell ref="C176:D176"/>
    <mergeCell ref="C177:D177"/>
    <mergeCell ref="C188:D188"/>
    <mergeCell ref="C189:D189"/>
    <mergeCell ref="C190:D190"/>
    <mergeCell ref="C191:D191"/>
    <mergeCell ref="C192:D192"/>
    <mergeCell ref="C183:D183"/>
    <mergeCell ref="C184:D184"/>
    <mergeCell ref="C185:D185"/>
    <mergeCell ref="C186:D186"/>
    <mergeCell ref="C187:D187"/>
    <mergeCell ref="C198:D198"/>
    <mergeCell ref="C199:D199"/>
    <mergeCell ref="C200:D200"/>
    <mergeCell ref="C201:D201"/>
    <mergeCell ref="C202:D202"/>
    <mergeCell ref="C193:D193"/>
    <mergeCell ref="C194:D194"/>
    <mergeCell ref="C195:D195"/>
    <mergeCell ref="C196:D196"/>
    <mergeCell ref="C197:D197"/>
    <mergeCell ref="C208:D208"/>
    <mergeCell ref="C209:D209"/>
    <mergeCell ref="C210:D210"/>
    <mergeCell ref="C211:D211"/>
    <mergeCell ref="C212:D212"/>
    <mergeCell ref="C203:D203"/>
    <mergeCell ref="C204:D204"/>
    <mergeCell ref="C205:D205"/>
    <mergeCell ref="C206:D206"/>
    <mergeCell ref="C207:D207"/>
    <mergeCell ref="C218:D218"/>
    <mergeCell ref="C219:D219"/>
    <mergeCell ref="C220:D220"/>
    <mergeCell ref="C221:D221"/>
    <mergeCell ref="C213:D213"/>
    <mergeCell ref="C214:D214"/>
    <mergeCell ref="C215:D215"/>
    <mergeCell ref="C216:D216"/>
    <mergeCell ref="C217:D217"/>
  </mergeCells>
  <phoneticPr fontId="2" type="noConversion"/>
  <pageMargins left="0.75" right="0.75" top="1" bottom="1" header="0" footer="0"/>
  <pageSetup paperSize="9" orientation="landscape" r:id="rId1"/>
  <headerFooter alignWithMargins="0">
    <oddFooter>&amp;LKraj
Datum
JN12-B/19 posebna priloga&amp;C&amp;P&amp;RPodpis odgovorne osebe
Žig</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12B31-E15F-4382-8E68-3F72842FD469}">
  <dimension ref="A1:I11"/>
  <sheetViews>
    <sheetView workbookViewId="0">
      <selection activeCell="A4" sqref="A4:F4"/>
    </sheetView>
  </sheetViews>
  <sheetFormatPr defaultRowHeight="12.75" x14ac:dyDescent="0.2"/>
  <cols>
    <col min="1" max="1" width="11.28515625" customWidth="1"/>
    <col min="2" max="2" width="53.140625" customWidth="1"/>
    <col min="3" max="3" width="28.28515625" customWidth="1"/>
    <col min="4" max="4" width="26.5703125" customWidth="1"/>
    <col min="5" max="5" width="18.7109375" customWidth="1"/>
    <col min="6" max="6" width="17.140625" customWidth="1"/>
  </cols>
  <sheetData>
    <row r="1" spans="1:9" ht="15" x14ac:dyDescent="0.2">
      <c r="A1" s="1"/>
      <c r="B1" s="94" t="s">
        <v>154</v>
      </c>
      <c r="C1" s="31"/>
      <c r="D1" s="31"/>
      <c r="E1" s="31"/>
      <c r="F1" s="54"/>
    </row>
    <row r="2" spans="1:9" ht="21.75" customHeight="1" x14ac:dyDescent="0.2">
      <c r="A2" s="58"/>
      <c r="B2" s="58" t="s">
        <v>126</v>
      </c>
      <c r="C2" s="66" t="s">
        <v>120</v>
      </c>
      <c r="D2" s="66" t="s">
        <v>121</v>
      </c>
      <c r="E2" s="66" t="s">
        <v>122</v>
      </c>
    </row>
    <row r="3" spans="1:9" ht="21.75" customHeight="1" thickBot="1" x14ac:dyDescent="0.25">
      <c r="A3" s="110" t="s">
        <v>149</v>
      </c>
      <c r="B3" s="7" t="s">
        <v>141</v>
      </c>
      <c r="C3" s="83">
        <v>5</v>
      </c>
      <c r="D3" s="91"/>
      <c r="E3" s="92">
        <f>+C3*D3</f>
        <v>0</v>
      </c>
    </row>
    <row r="4" spans="1:9" ht="59.25" customHeight="1" x14ac:dyDescent="0.2">
      <c r="A4" s="1"/>
      <c r="B4" s="66" t="s">
        <v>124</v>
      </c>
      <c r="C4" s="154" t="s">
        <v>215</v>
      </c>
      <c r="D4" s="155"/>
      <c r="E4" s="133" t="s">
        <v>131</v>
      </c>
      <c r="F4" s="95" t="s">
        <v>132</v>
      </c>
    </row>
    <row r="5" spans="1:9" ht="15.75" x14ac:dyDescent="0.25">
      <c r="A5" s="100">
        <v>1</v>
      </c>
      <c r="B5" s="21" t="s">
        <v>75</v>
      </c>
      <c r="C5" s="158"/>
      <c r="D5" s="159"/>
      <c r="E5" s="1"/>
      <c r="F5" s="1"/>
    </row>
    <row r="6" spans="1:9" ht="15.75" x14ac:dyDescent="0.25">
      <c r="A6" s="100" t="s">
        <v>1</v>
      </c>
      <c r="B6" s="19" t="s">
        <v>76</v>
      </c>
      <c r="C6" s="158"/>
      <c r="D6" s="159"/>
      <c r="E6" s="1"/>
      <c r="F6" s="1"/>
    </row>
    <row r="7" spans="1:9" ht="15.75" x14ac:dyDescent="0.25">
      <c r="A7" s="100" t="s">
        <v>6</v>
      </c>
      <c r="B7" s="19" t="s">
        <v>77</v>
      </c>
      <c r="C7" s="158"/>
      <c r="D7" s="159"/>
      <c r="E7" s="1"/>
      <c r="F7" s="1"/>
    </row>
    <row r="8" spans="1:9" ht="15.75" x14ac:dyDescent="0.25">
      <c r="A8" s="100" t="s">
        <v>2</v>
      </c>
      <c r="B8" s="19" t="s">
        <v>78</v>
      </c>
      <c r="C8" s="158"/>
      <c r="D8" s="159"/>
      <c r="E8" s="1"/>
      <c r="F8" s="1"/>
    </row>
    <row r="9" spans="1:9" ht="15.75" x14ac:dyDescent="0.25">
      <c r="A9" s="100" t="s">
        <v>7</v>
      </c>
      <c r="B9" s="19" t="s">
        <v>79</v>
      </c>
      <c r="C9" s="158"/>
      <c r="D9" s="159"/>
      <c r="E9" s="1"/>
      <c r="F9" s="1"/>
    </row>
    <row r="10" spans="1:9" ht="15.75" x14ac:dyDescent="0.25">
      <c r="A10" s="100" t="s">
        <v>3</v>
      </c>
      <c r="B10" s="19" t="s">
        <v>80</v>
      </c>
      <c r="C10" s="158"/>
      <c r="D10" s="159"/>
      <c r="E10" s="1"/>
      <c r="F10" s="1"/>
    </row>
    <row r="11" spans="1:9" s="9" customFormat="1" ht="15.75" x14ac:dyDescent="0.25">
      <c r="A11" s="128" t="s">
        <v>4</v>
      </c>
      <c r="B11" s="125" t="s">
        <v>212</v>
      </c>
      <c r="C11" s="156"/>
      <c r="D11" s="157"/>
      <c r="E11" s="1"/>
      <c r="F11" s="1"/>
      <c r="G11" s="34"/>
      <c r="H11" s="34"/>
      <c r="I11" s="34"/>
    </row>
  </sheetData>
  <mergeCells count="8">
    <mergeCell ref="C11:D11"/>
    <mergeCell ref="C10:D10"/>
    <mergeCell ref="C4:D4"/>
    <mergeCell ref="C5:D5"/>
    <mergeCell ref="C6:D6"/>
    <mergeCell ref="C7:D7"/>
    <mergeCell ref="C8:D8"/>
    <mergeCell ref="C9:D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75"/>
  <sheetViews>
    <sheetView topLeftCell="A34" workbookViewId="0">
      <selection activeCell="A39" sqref="A39:F39"/>
    </sheetView>
  </sheetViews>
  <sheetFormatPr defaultRowHeight="15" x14ac:dyDescent="0.2"/>
  <cols>
    <col min="1" max="1" width="10.42578125" style="9" customWidth="1"/>
    <col min="2" max="2" width="46.28515625" style="9" customWidth="1"/>
    <col min="3" max="3" width="21.5703125" style="9" customWidth="1"/>
    <col min="4" max="4" width="21.42578125" style="9" customWidth="1"/>
    <col min="5" max="5" width="19.28515625" style="9" customWidth="1"/>
    <col min="6" max="6" width="16" style="9" customWidth="1"/>
    <col min="7" max="7" width="8.7109375" style="32" bestFit="1" customWidth="1"/>
    <col min="8" max="8" width="14.85546875" style="32" customWidth="1"/>
    <col min="9" max="9" width="15.5703125" style="32" customWidth="1"/>
    <col min="10" max="16384" width="9.140625" style="9"/>
  </cols>
  <sheetData>
    <row r="1" spans="1:9" x14ac:dyDescent="0.2">
      <c r="A1" s="3"/>
      <c r="B1" s="94" t="s">
        <v>154</v>
      </c>
      <c r="C1" s="3"/>
      <c r="D1" s="3"/>
      <c r="E1" s="3"/>
      <c r="F1" s="3"/>
    </row>
    <row r="2" spans="1:9" ht="26.25" customHeight="1" x14ac:dyDescent="0.2">
      <c r="A2" s="100" t="s">
        <v>150</v>
      </c>
      <c r="B2" s="1" t="s">
        <v>129</v>
      </c>
      <c r="F2" s="32"/>
      <c r="I2" s="9"/>
    </row>
    <row r="3" spans="1:9" ht="26.25" customHeight="1" x14ac:dyDescent="0.2">
      <c r="A3" s="58"/>
      <c r="B3" s="58" t="s">
        <v>126</v>
      </c>
      <c r="C3" s="66" t="s">
        <v>120</v>
      </c>
      <c r="D3" s="66" t="s">
        <v>121</v>
      </c>
      <c r="E3" s="66" t="s">
        <v>122</v>
      </c>
      <c r="F3" s="32"/>
      <c r="I3" s="9"/>
    </row>
    <row r="4" spans="1:9" ht="31.5" x14ac:dyDescent="0.25">
      <c r="A4" s="44" t="s">
        <v>169</v>
      </c>
      <c r="B4" s="21" t="s">
        <v>32</v>
      </c>
      <c r="C4" s="56">
        <v>5</v>
      </c>
      <c r="D4" s="87"/>
      <c r="E4" s="88">
        <f>+C4*D4</f>
        <v>0</v>
      </c>
      <c r="F4" s="32"/>
      <c r="I4" s="9"/>
    </row>
    <row r="5" spans="1:9" ht="45" x14ac:dyDescent="0.2">
      <c r="A5" s="44"/>
      <c r="B5" s="64" t="s">
        <v>128</v>
      </c>
      <c r="C5" s="160" t="s">
        <v>130</v>
      </c>
      <c r="D5" s="160"/>
      <c r="E5" s="65" t="s">
        <v>131</v>
      </c>
      <c r="F5" s="65" t="s">
        <v>132</v>
      </c>
      <c r="H5" s="41"/>
      <c r="I5" s="41"/>
    </row>
    <row r="6" spans="1:9" ht="15.75" x14ac:dyDescent="0.25">
      <c r="A6" s="44"/>
      <c r="B6" s="20" t="s">
        <v>18</v>
      </c>
      <c r="C6" s="156"/>
      <c r="D6" s="157"/>
      <c r="E6" s="1"/>
      <c r="F6" s="1"/>
      <c r="H6" s="41"/>
      <c r="I6" s="41"/>
    </row>
    <row r="7" spans="1:9" ht="15.75" x14ac:dyDescent="0.25">
      <c r="A7" s="44"/>
      <c r="B7" s="20" t="s">
        <v>33</v>
      </c>
      <c r="C7" s="156"/>
      <c r="D7" s="157"/>
      <c r="E7" s="1"/>
      <c r="F7" s="1"/>
    </row>
    <row r="8" spans="1:9" ht="15.75" x14ac:dyDescent="0.25">
      <c r="A8" s="44"/>
      <c r="B8" s="20" t="s">
        <v>19</v>
      </c>
      <c r="C8" s="156"/>
      <c r="D8" s="157"/>
      <c r="E8" s="1"/>
      <c r="F8" s="1"/>
    </row>
    <row r="9" spans="1:9" ht="15.75" x14ac:dyDescent="0.25">
      <c r="A9" s="44"/>
      <c r="B9" s="20" t="s">
        <v>12</v>
      </c>
      <c r="C9" s="156"/>
      <c r="D9" s="157"/>
      <c r="E9" s="1"/>
      <c r="F9" s="1"/>
      <c r="G9" s="33"/>
      <c r="H9" s="33"/>
      <c r="I9" s="33"/>
    </row>
    <row r="10" spans="1:9" ht="15.75" x14ac:dyDescent="0.25">
      <c r="A10" s="44"/>
      <c r="B10" s="20" t="s">
        <v>14</v>
      </c>
      <c r="C10" s="156"/>
      <c r="D10" s="157"/>
      <c r="E10" s="1"/>
      <c r="F10" s="1"/>
      <c r="G10" s="33"/>
      <c r="H10" s="33"/>
      <c r="I10" s="33"/>
    </row>
    <row r="11" spans="1:9" ht="15.75" x14ac:dyDescent="0.25">
      <c r="A11" s="44"/>
      <c r="B11" s="20" t="s">
        <v>15</v>
      </c>
      <c r="C11" s="156"/>
      <c r="D11" s="157"/>
      <c r="E11" s="1"/>
      <c r="F11" s="1"/>
      <c r="G11" s="33"/>
      <c r="H11" s="33"/>
      <c r="I11" s="33"/>
    </row>
    <row r="12" spans="1:9" ht="15.75" x14ac:dyDescent="0.25">
      <c r="A12" s="44"/>
      <c r="B12" s="20" t="s">
        <v>13</v>
      </c>
      <c r="C12" s="156"/>
      <c r="D12" s="157"/>
      <c r="E12" s="1"/>
      <c r="F12" s="1"/>
      <c r="G12" s="34"/>
      <c r="H12" s="34"/>
      <c r="I12" s="34"/>
    </row>
    <row r="13" spans="1:9" ht="15.75" x14ac:dyDescent="0.25">
      <c r="A13" s="44"/>
      <c r="B13" s="20" t="s">
        <v>16</v>
      </c>
      <c r="C13" s="156"/>
      <c r="D13" s="157"/>
      <c r="E13" s="1"/>
      <c r="F13" s="1"/>
      <c r="G13" s="34"/>
      <c r="H13" s="34"/>
      <c r="I13" s="34"/>
    </row>
    <row r="14" spans="1:9" ht="15.75" x14ac:dyDescent="0.25">
      <c r="A14" s="44"/>
      <c r="B14" s="21" t="s">
        <v>34</v>
      </c>
      <c r="C14" s="156"/>
      <c r="D14" s="157"/>
      <c r="E14" s="1"/>
      <c r="F14" s="1"/>
      <c r="G14" s="34"/>
      <c r="H14" s="34"/>
      <c r="I14" s="34"/>
    </row>
    <row r="15" spans="1:9" ht="15.75" x14ac:dyDescent="0.25">
      <c r="A15" s="45"/>
      <c r="B15" s="126" t="s">
        <v>212</v>
      </c>
      <c r="C15" s="153"/>
      <c r="D15" s="153"/>
      <c r="E15" s="1"/>
      <c r="F15" s="1"/>
      <c r="G15" s="34"/>
      <c r="H15" s="34"/>
      <c r="I15" s="34"/>
    </row>
    <row r="16" spans="1:9" ht="15.75" x14ac:dyDescent="0.25">
      <c r="A16" s="60"/>
      <c r="B16" s="61"/>
      <c r="C16" s="161"/>
      <c r="D16" s="161"/>
      <c r="E16" s="62"/>
      <c r="F16" s="63"/>
      <c r="G16" s="34"/>
      <c r="H16" s="34"/>
      <c r="I16" s="34"/>
    </row>
    <row r="17" spans="1:9" ht="25.5" customHeight="1" x14ac:dyDescent="0.2">
      <c r="A17" s="58"/>
      <c r="B17" s="58" t="s">
        <v>126</v>
      </c>
      <c r="C17" s="66" t="s">
        <v>120</v>
      </c>
      <c r="D17" s="66" t="s">
        <v>121</v>
      </c>
      <c r="E17" s="66" t="s">
        <v>122</v>
      </c>
      <c r="F17" s="57"/>
      <c r="G17" s="34"/>
      <c r="H17" s="34"/>
      <c r="I17" s="34"/>
    </row>
    <row r="18" spans="1:9" ht="31.5" x14ac:dyDescent="0.25">
      <c r="A18" s="45" t="s">
        <v>170</v>
      </c>
      <c r="B18" s="67" t="s">
        <v>35</v>
      </c>
      <c r="C18" s="56">
        <v>5</v>
      </c>
      <c r="D18" s="87"/>
      <c r="E18" s="88">
        <f>+C18*D18</f>
        <v>0</v>
      </c>
      <c r="F18" s="68"/>
      <c r="G18" s="34"/>
      <c r="H18" s="34"/>
      <c r="I18" s="34"/>
    </row>
    <row r="19" spans="1:9" ht="45" x14ac:dyDescent="0.2">
      <c r="A19" s="45"/>
      <c r="B19" s="64" t="s">
        <v>128</v>
      </c>
      <c r="C19" s="160" t="s">
        <v>130</v>
      </c>
      <c r="D19" s="160"/>
      <c r="E19" s="65" t="s">
        <v>131</v>
      </c>
      <c r="F19" s="65" t="s">
        <v>132</v>
      </c>
      <c r="G19" s="34"/>
      <c r="H19" s="34"/>
      <c r="I19" s="34"/>
    </row>
    <row r="20" spans="1:9" ht="31.5" x14ac:dyDescent="0.25">
      <c r="A20" s="45"/>
      <c r="B20" s="20" t="s">
        <v>20</v>
      </c>
      <c r="C20" s="156"/>
      <c r="D20" s="157"/>
      <c r="E20" s="11"/>
      <c r="F20" s="11"/>
      <c r="G20" s="34"/>
      <c r="H20" s="34"/>
      <c r="I20" s="34"/>
    </row>
    <row r="21" spans="1:9" ht="15.75" x14ac:dyDescent="0.25">
      <c r="A21" s="45"/>
      <c r="B21" s="20" t="s">
        <v>21</v>
      </c>
      <c r="C21" s="156"/>
      <c r="D21" s="157"/>
      <c r="E21" s="11"/>
      <c r="F21" s="11"/>
      <c r="G21" s="34"/>
      <c r="H21" s="34"/>
      <c r="I21" s="34"/>
    </row>
    <row r="22" spans="1:9" ht="15.75" x14ac:dyDescent="0.25">
      <c r="A22" s="45"/>
      <c r="B22" s="20" t="s">
        <v>22</v>
      </c>
      <c r="C22" s="156"/>
      <c r="D22" s="157"/>
      <c r="E22" s="11"/>
      <c r="F22" s="11"/>
      <c r="G22" s="33"/>
      <c r="H22" s="33"/>
      <c r="I22" s="33"/>
    </row>
    <row r="23" spans="1:9" ht="15.75" x14ac:dyDescent="0.25">
      <c r="A23" s="45"/>
      <c r="B23" s="20" t="s">
        <v>36</v>
      </c>
      <c r="C23" s="156"/>
      <c r="D23" s="157"/>
      <c r="E23" s="11"/>
      <c r="F23" s="11"/>
      <c r="G23" s="33"/>
      <c r="H23" s="33"/>
      <c r="I23" s="33"/>
    </row>
    <row r="24" spans="1:9" ht="15.75" x14ac:dyDescent="0.25">
      <c r="A24" s="45"/>
      <c r="B24" s="20" t="s">
        <v>23</v>
      </c>
      <c r="C24" s="156"/>
      <c r="D24" s="157"/>
      <c r="E24" s="11"/>
      <c r="F24" s="11"/>
      <c r="G24" s="33"/>
      <c r="H24" s="33"/>
      <c r="I24" s="33"/>
    </row>
    <row r="25" spans="1:9" ht="15.75" x14ac:dyDescent="0.25">
      <c r="A25" s="45"/>
      <c r="B25" s="126" t="s">
        <v>212</v>
      </c>
      <c r="C25" s="153"/>
      <c r="D25" s="153"/>
      <c r="E25" s="1"/>
      <c r="F25" s="1"/>
      <c r="G25" s="34"/>
      <c r="H25" s="34"/>
      <c r="I25" s="34"/>
    </row>
    <row r="26" spans="1:9" ht="15.75" x14ac:dyDescent="0.25">
      <c r="A26" s="60"/>
      <c r="B26" s="74"/>
      <c r="C26" s="55"/>
      <c r="D26" s="55"/>
      <c r="E26" s="75"/>
      <c r="F26" s="77"/>
      <c r="G26" s="33"/>
      <c r="H26" s="33"/>
      <c r="I26" s="33"/>
    </row>
    <row r="27" spans="1:9" ht="21" customHeight="1" x14ac:dyDescent="0.2">
      <c r="A27" s="58"/>
      <c r="B27" s="58" t="s">
        <v>126</v>
      </c>
      <c r="C27" s="66" t="s">
        <v>120</v>
      </c>
      <c r="D27" s="66" t="s">
        <v>121</v>
      </c>
      <c r="E27" s="66" t="s">
        <v>122</v>
      </c>
      <c r="F27" s="57"/>
      <c r="G27" s="33"/>
      <c r="H27" s="33"/>
      <c r="I27" s="33"/>
    </row>
    <row r="28" spans="1:9" ht="31.5" x14ac:dyDescent="0.25">
      <c r="A28" s="45" t="s">
        <v>171</v>
      </c>
      <c r="B28" s="67" t="s">
        <v>37</v>
      </c>
      <c r="C28" s="56">
        <v>5</v>
      </c>
      <c r="D28" s="87"/>
      <c r="E28" s="88">
        <f>+C28*D28</f>
        <v>0</v>
      </c>
      <c r="F28" s="68"/>
      <c r="G28" s="33"/>
      <c r="H28" s="33"/>
      <c r="I28" s="33"/>
    </row>
    <row r="29" spans="1:9" ht="45" x14ac:dyDescent="0.2">
      <c r="A29" s="59"/>
      <c r="B29" s="64" t="s">
        <v>128</v>
      </c>
      <c r="C29" s="160" t="s">
        <v>130</v>
      </c>
      <c r="D29" s="160"/>
      <c r="E29" s="65" t="s">
        <v>131</v>
      </c>
      <c r="F29" s="65" t="s">
        <v>132</v>
      </c>
      <c r="G29" s="33"/>
      <c r="H29" s="33"/>
      <c r="I29" s="33"/>
    </row>
    <row r="30" spans="1:9" ht="15.75" x14ac:dyDescent="0.25">
      <c r="A30" s="59"/>
      <c r="B30" s="20" t="s">
        <v>24</v>
      </c>
      <c r="C30" s="156"/>
      <c r="D30" s="157"/>
      <c r="E30" s="11"/>
      <c r="F30" s="11"/>
      <c r="G30" s="33"/>
      <c r="H30" s="33"/>
      <c r="I30" s="33"/>
    </row>
    <row r="31" spans="1:9" ht="15.75" x14ac:dyDescent="0.25">
      <c r="A31" s="59"/>
      <c r="B31" s="20" t="s">
        <v>12</v>
      </c>
      <c r="C31" s="156"/>
      <c r="D31" s="157"/>
      <c r="E31" s="11"/>
      <c r="F31" s="11"/>
      <c r="G31" s="33"/>
      <c r="H31" s="33"/>
      <c r="I31" s="33"/>
    </row>
    <row r="32" spans="1:9" ht="15.75" x14ac:dyDescent="0.25">
      <c r="A32" s="59"/>
      <c r="B32" s="20" t="s">
        <v>25</v>
      </c>
      <c r="C32" s="156"/>
      <c r="D32" s="157"/>
      <c r="E32" s="11"/>
      <c r="F32" s="11"/>
      <c r="G32" s="33"/>
      <c r="H32" s="33"/>
      <c r="I32" s="33"/>
    </row>
    <row r="33" spans="1:9" ht="15.75" x14ac:dyDescent="0.25">
      <c r="A33" s="59"/>
      <c r="B33" s="20" t="s">
        <v>26</v>
      </c>
      <c r="C33" s="156"/>
      <c r="D33" s="157"/>
      <c r="E33" s="11"/>
      <c r="F33" s="11"/>
      <c r="G33" s="33"/>
      <c r="H33" s="33"/>
      <c r="I33" s="33"/>
    </row>
    <row r="34" spans="1:9" ht="15.75" x14ac:dyDescent="0.25">
      <c r="A34" s="59"/>
      <c r="B34" s="20" t="s">
        <v>27</v>
      </c>
      <c r="C34" s="156"/>
      <c r="D34" s="157"/>
      <c r="E34" s="11"/>
      <c r="F34" s="11"/>
      <c r="G34" s="33"/>
      <c r="H34" s="33"/>
      <c r="I34" s="33"/>
    </row>
    <row r="35" spans="1:9" ht="15.75" x14ac:dyDescent="0.25">
      <c r="A35" s="45"/>
      <c r="B35" s="126" t="s">
        <v>212</v>
      </c>
      <c r="C35" s="153"/>
      <c r="D35" s="153"/>
      <c r="E35" s="1"/>
      <c r="F35" s="1"/>
      <c r="G35" s="34"/>
      <c r="H35" s="34"/>
      <c r="I35" s="34"/>
    </row>
    <row r="36" spans="1:9" ht="15.75" x14ac:dyDescent="0.25">
      <c r="A36" s="76"/>
      <c r="B36" s="74"/>
      <c r="C36" s="55"/>
      <c r="D36" s="55"/>
      <c r="E36" s="75"/>
      <c r="F36" s="77"/>
      <c r="G36" s="33"/>
      <c r="H36" s="33"/>
      <c r="I36" s="33"/>
    </row>
    <row r="37" spans="1:9" ht="15.75" x14ac:dyDescent="0.2">
      <c r="A37" s="58"/>
      <c r="B37" s="58" t="s">
        <v>126</v>
      </c>
      <c r="C37" s="66" t="s">
        <v>120</v>
      </c>
      <c r="D37" s="66" t="s">
        <v>121</v>
      </c>
      <c r="E37" s="66" t="s">
        <v>122</v>
      </c>
      <c r="F37" s="57"/>
      <c r="G37" s="33"/>
      <c r="H37" s="33"/>
      <c r="I37" s="33"/>
    </row>
    <row r="38" spans="1:9" ht="32.25" thickBot="1" x14ac:dyDescent="0.3">
      <c r="A38" s="45" t="s">
        <v>172</v>
      </c>
      <c r="B38" s="69" t="s">
        <v>38</v>
      </c>
      <c r="C38" s="56">
        <v>5</v>
      </c>
      <c r="D38" s="87"/>
      <c r="E38" s="88">
        <f>+C38*D38</f>
        <v>0</v>
      </c>
      <c r="F38" s="68"/>
      <c r="G38" s="33"/>
      <c r="H38" s="33"/>
      <c r="I38" s="33"/>
    </row>
    <row r="39" spans="1:9" ht="45" customHeight="1" x14ac:dyDescent="0.2">
      <c r="A39" s="1"/>
      <c r="B39" s="66" t="s">
        <v>124</v>
      </c>
      <c r="C39" s="154" t="s">
        <v>215</v>
      </c>
      <c r="D39" s="155"/>
      <c r="E39" s="133" t="s">
        <v>131</v>
      </c>
      <c r="F39" s="95" t="s">
        <v>132</v>
      </c>
      <c r="G39" s="33"/>
      <c r="H39" s="33"/>
      <c r="I39" s="33"/>
    </row>
    <row r="40" spans="1:9" ht="15.75" x14ac:dyDescent="0.25">
      <c r="A40" s="59"/>
      <c r="B40" s="20" t="s">
        <v>28</v>
      </c>
      <c r="C40" s="156"/>
      <c r="D40" s="157"/>
      <c r="E40" s="11"/>
      <c r="F40" s="11"/>
      <c r="G40" s="33"/>
      <c r="H40" s="33"/>
      <c r="I40" s="33"/>
    </row>
    <row r="41" spans="1:9" ht="15.75" x14ac:dyDescent="0.25">
      <c r="A41" s="59"/>
      <c r="B41" s="20" t="s">
        <v>29</v>
      </c>
      <c r="C41" s="156"/>
      <c r="D41" s="157"/>
      <c r="E41" s="11"/>
      <c r="F41" s="11"/>
      <c r="G41" s="33"/>
      <c r="H41" s="33"/>
      <c r="I41" s="33"/>
    </row>
    <row r="42" spans="1:9" ht="15.75" x14ac:dyDescent="0.25">
      <c r="A42" s="59"/>
      <c r="B42" s="20" t="s">
        <v>27</v>
      </c>
      <c r="C42" s="156"/>
      <c r="D42" s="157"/>
      <c r="E42" s="11"/>
      <c r="F42" s="11"/>
      <c r="G42" s="33"/>
      <c r="H42" s="33"/>
      <c r="I42" s="33"/>
    </row>
    <row r="43" spans="1:9" ht="15.75" x14ac:dyDescent="0.25">
      <c r="A43" s="59"/>
      <c r="B43" s="20" t="s">
        <v>30</v>
      </c>
      <c r="C43" s="156"/>
      <c r="D43" s="157"/>
      <c r="E43" s="11"/>
      <c r="F43" s="11"/>
      <c r="G43" s="33"/>
      <c r="H43" s="33"/>
      <c r="I43" s="33"/>
    </row>
    <row r="44" spans="1:9" ht="15.75" x14ac:dyDescent="0.25">
      <c r="A44" s="59"/>
      <c r="B44" s="21" t="s">
        <v>39</v>
      </c>
      <c r="C44" s="156"/>
      <c r="D44" s="157"/>
      <c r="E44" s="11"/>
      <c r="F44" s="11"/>
      <c r="G44" s="33"/>
      <c r="H44" s="33"/>
      <c r="I44" s="33"/>
    </row>
    <row r="45" spans="1:9" ht="15.75" x14ac:dyDescent="0.25">
      <c r="A45" s="59"/>
      <c r="B45" s="20" t="s">
        <v>31</v>
      </c>
      <c r="C45" s="156"/>
      <c r="D45" s="157"/>
      <c r="E45" s="11"/>
      <c r="F45" s="11"/>
      <c r="G45" s="33"/>
      <c r="H45" s="33"/>
      <c r="I45" s="33"/>
    </row>
    <row r="46" spans="1:9" ht="15.75" x14ac:dyDescent="0.25">
      <c r="A46" s="45"/>
      <c r="B46" s="126" t="s">
        <v>212</v>
      </c>
      <c r="C46" s="153"/>
      <c r="D46" s="153"/>
      <c r="E46" s="1"/>
      <c r="F46" s="1"/>
      <c r="G46" s="34"/>
      <c r="H46" s="34"/>
      <c r="I46" s="34"/>
    </row>
    <row r="47" spans="1:9" ht="15.75" x14ac:dyDescent="0.2">
      <c r="G47" s="33"/>
      <c r="H47" s="33"/>
      <c r="I47" s="33"/>
    </row>
    <row r="48" spans="1:9" ht="15.75" x14ac:dyDescent="0.2">
      <c r="G48" s="33"/>
      <c r="H48" s="33"/>
      <c r="I48" s="33"/>
    </row>
    <row r="52" spans="2:2" x14ac:dyDescent="0.2">
      <c r="B52" s="13"/>
    </row>
    <row r="53" spans="2:2" x14ac:dyDescent="0.2">
      <c r="B53" s="13"/>
    </row>
    <row r="54" spans="2:2" ht="15.75" x14ac:dyDescent="0.25">
      <c r="B54" s="70"/>
    </row>
    <row r="185" spans="7:9" ht="15.75" x14ac:dyDescent="0.2">
      <c r="G185" s="34"/>
      <c r="H185" s="34"/>
      <c r="I185" s="34"/>
    </row>
    <row r="186" spans="7:9" ht="15.75" x14ac:dyDescent="0.2">
      <c r="G186" s="34"/>
      <c r="H186" s="34"/>
      <c r="I186" s="34"/>
    </row>
    <row r="187" spans="7:9" ht="15.75" x14ac:dyDescent="0.2">
      <c r="G187" s="34"/>
      <c r="H187" s="34"/>
      <c r="I187" s="34"/>
    </row>
    <row r="188" spans="7:9" ht="15.75" x14ac:dyDescent="0.2">
      <c r="G188" s="34"/>
      <c r="H188" s="34"/>
      <c r="I188" s="34"/>
    </row>
    <row r="189" spans="7:9" ht="15.75" x14ac:dyDescent="0.2">
      <c r="G189" s="34"/>
      <c r="H189" s="34"/>
      <c r="I189" s="34"/>
    </row>
    <row r="190" spans="7:9" ht="15.75" x14ac:dyDescent="0.2">
      <c r="G190" s="34"/>
      <c r="H190" s="34"/>
      <c r="I190" s="34"/>
    </row>
    <row r="191" spans="7:9" ht="15.75" x14ac:dyDescent="0.2">
      <c r="G191" s="34"/>
      <c r="H191" s="34"/>
      <c r="I191" s="34"/>
    </row>
    <row r="192" spans="7:9" ht="15.75" x14ac:dyDescent="0.2">
      <c r="G192" s="34"/>
      <c r="H192" s="34"/>
      <c r="I192" s="34"/>
    </row>
    <row r="193" spans="7:9" ht="15.75" x14ac:dyDescent="0.2">
      <c r="G193" s="34"/>
      <c r="H193" s="34"/>
      <c r="I193" s="34"/>
    </row>
    <row r="194" spans="7:9" ht="15.75" x14ac:dyDescent="0.2">
      <c r="G194" s="34"/>
      <c r="H194" s="34"/>
      <c r="I194" s="34"/>
    </row>
    <row r="195" spans="7:9" ht="15.75" x14ac:dyDescent="0.2">
      <c r="G195" s="34"/>
      <c r="H195" s="34"/>
      <c r="I195" s="34"/>
    </row>
    <row r="196" spans="7:9" ht="15.75" x14ac:dyDescent="0.2">
      <c r="G196" s="34"/>
      <c r="H196" s="34"/>
      <c r="I196" s="34"/>
    </row>
    <row r="197" spans="7:9" ht="15.75" x14ac:dyDescent="0.2">
      <c r="G197" s="34"/>
      <c r="H197" s="34"/>
      <c r="I197" s="34"/>
    </row>
    <row r="198" spans="7:9" ht="15.75" x14ac:dyDescent="0.2">
      <c r="G198" s="34"/>
      <c r="H198" s="34"/>
      <c r="I198" s="34"/>
    </row>
    <row r="199" spans="7:9" ht="15.75" x14ac:dyDescent="0.2">
      <c r="G199" s="34"/>
      <c r="H199" s="34"/>
      <c r="I199" s="34"/>
    </row>
    <row r="201" spans="7:9" ht="15.75" x14ac:dyDescent="0.2">
      <c r="G201" s="34"/>
      <c r="H201" s="34"/>
      <c r="I201" s="34"/>
    </row>
    <row r="202" spans="7:9" ht="15.75" x14ac:dyDescent="0.2">
      <c r="G202" s="34"/>
      <c r="H202" s="34"/>
      <c r="I202" s="34"/>
    </row>
    <row r="203" spans="7:9" ht="15.75" x14ac:dyDescent="0.2">
      <c r="G203" s="34"/>
      <c r="H203" s="34"/>
      <c r="I203" s="34"/>
    </row>
    <row r="204" spans="7:9" ht="15.75" x14ac:dyDescent="0.2">
      <c r="G204" s="34"/>
      <c r="H204" s="34"/>
      <c r="I204" s="34"/>
    </row>
    <row r="205" spans="7:9" ht="15.75" x14ac:dyDescent="0.2">
      <c r="G205" s="34"/>
      <c r="H205" s="34"/>
      <c r="I205" s="34"/>
    </row>
    <row r="206" spans="7:9" ht="15.75" x14ac:dyDescent="0.2">
      <c r="G206" s="34"/>
      <c r="H206" s="34"/>
      <c r="I206" s="34"/>
    </row>
    <row r="208" spans="7:9" ht="15.75" x14ac:dyDescent="0.2">
      <c r="G208" s="34"/>
      <c r="H208" s="34"/>
      <c r="I208" s="34"/>
    </row>
    <row r="209" spans="7:9" ht="15.75" x14ac:dyDescent="0.2">
      <c r="G209" s="34"/>
      <c r="H209" s="34"/>
      <c r="I209" s="34"/>
    </row>
    <row r="210" spans="7:9" ht="15.75" x14ac:dyDescent="0.2">
      <c r="G210" s="34"/>
      <c r="H210" s="34"/>
      <c r="I210" s="34"/>
    </row>
    <row r="211" spans="7:9" ht="15.75" x14ac:dyDescent="0.2">
      <c r="G211" s="34"/>
      <c r="H211" s="34"/>
      <c r="I211" s="34"/>
    </row>
    <row r="212" spans="7:9" ht="15.75" x14ac:dyDescent="0.2">
      <c r="G212" s="34"/>
      <c r="H212" s="34"/>
      <c r="I212" s="34"/>
    </row>
    <row r="213" spans="7:9" ht="15.75" x14ac:dyDescent="0.2">
      <c r="G213" s="34"/>
      <c r="H213" s="34"/>
      <c r="I213" s="34"/>
    </row>
    <row r="214" spans="7:9" ht="15.75" x14ac:dyDescent="0.2">
      <c r="G214" s="34"/>
      <c r="H214" s="34"/>
      <c r="I214" s="34"/>
    </row>
    <row r="216" spans="7:9" ht="15.75" x14ac:dyDescent="0.2">
      <c r="G216" s="34"/>
      <c r="H216" s="34"/>
      <c r="I216" s="34"/>
    </row>
    <row r="217" spans="7:9" ht="15.75" x14ac:dyDescent="0.2">
      <c r="G217" s="34"/>
      <c r="H217" s="34"/>
      <c r="I217" s="34"/>
    </row>
    <row r="218" spans="7:9" ht="15.75" x14ac:dyDescent="0.2">
      <c r="G218" s="34"/>
      <c r="H218" s="34"/>
      <c r="I218" s="34"/>
    </row>
    <row r="219" spans="7:9" ht="15.75" x14ac:dyDescent="0.2">
      <c r="G219" s="34"/>
      <c r="H219" s="34"/>
      <c r="I219" s="34"/>
    </row>
    <row r="220" spans="7:9" ht="15.75" x14ac:dyDescent="0.2">
      <c r="G220" s="34"/>
      <c r="H220" s="34"/>
      <c r="I220" s="34"/>
    </row>
    <row r="221" spans="7:9" ht="15.75" x14ac:dyDescent="0.2">
      <c r="G221" s="34"/>
      <c r="H221" s="34"/>
      <c r="I221" s="34"/>
    </row>
    <row r="222" spans="7:9" ht="15.75" x14ac:dyDescent="0.2">
      <c r="G222" s="34"/>
      <c r="H222" s="34"/>
      <c r="I222" s="34"/>
    </row>
    <row r="223" spans="7:9" ht="15.75" x14ac:dyDescent="0.2">
      <c r="G223" s="34"/>
      <c r="H223" s="34"/>
      <c r="I223" s="34"/>
    </row>
    <row r="224" spans="7:9" ht="15.75" x14ac:dyDescent="0.2">
      <c r="G224" s="34"/>
      <c r="H224" s="34"/>
      <c r="I224" s="34"/>
    </row>
    <row r="225" spans="7:9" ht="15.75" x14ac:dyDescent="0.2">
      <c r="G225" s="34"/>
      <c r="H225" s="34"/>
      <c r="I225" s="34"/>
    </row>
    <row r="226" spans="7:9" ht="15.75" x14ac:dyDescent="0.2">
      <c r="G226" s="34"/>
      <c r="H226" s="34"/>
      <c r="I226" s="34"/>
    </row>
    <row r="227" spans="7:9" ht="15.75" x14ac:dyDescent="0.2">
      <c r="G227" s="34"/>
      <c r="H227" s="34"/>
      <c r="I227" s="34"/>
    </row>
    <row r="228" spans="7:9" ht="15.75" x14ac:dyDescent="0.2">
      <c r="G228" s="34"/>
      <c r="H228" s="34"/>
      <c r="I228" s="34"/>
    </row>
    <row r="229" spans="7:9" ht="15.75" x14ac:dyDescent="0.2">
      <c r="G229" s="34"/>
      <c r="H229" s="34"/>
      <c r="I229" s="34"/>
    </row>
    <row r="230" spans="7:9" ht="15.75" x14ac:dyDescent="0.2">
      <c r="G230" s="34"/>
      <c r="H230" s="34"/>
      <c r="I230" s="34"/>
    </row>
    <row r="231" spans="7:9" ht="15.75" x14ac:dyDescent="0.2">
      <c r="G231" s="34"/>
      <c r="H231" s="34"/>
      <c r="I231" s="34"/>
    </row>
    <row r="232" spans="7:9" ht="15.75" x14ac:dyDescent="0.2">
      <c r="G232" s="34"/>
      <c r="H232" s="34"/>
      <c r="I232" s="34"/>
    </row>
    <row r="233" spans="7:9" ht="15.75" x14ac:dyDescent="0.2">
      <c r="G233" s="34"/>
      <c r="H233" s="34"/>
      <c r="I233" s="34"/>
    </row>
    <row r="235" spans="7:9" ht="15.75" x14ac:dyDescent="0.2">
      <c r="G235" s="34"/>
      <c r="H235" s="34"/>
      <c r="I235" s="34"/>
    </row>
    <row r="236" spans="7:9" ht="15.75" x14ac:dyDescent="0.2">
      <c r="G236" s="33"/>
      <c r="H236" s="33"/>
      <c r="I236" s="33"/>
    </row>
    <row r="237" spans="7:9" ht="15.75" x14ac:dyDescent="0.2">
      <c r="G237" s="33"/>
      <c r="H237" s="33"/>
      <c r="I237" s="33"/>
    </row>
    <row r="238" spans="7:9" ht="15.75" x14ac:dyDescent="0.2">
      <c r="G238" s="33"/>
      <c r="H238" s="33"/>
      <c r="I238" s="33"/>
    </row>
    <row r="239" spans="7:9" ht="15.75" x14ac:dyDescent="0.2">
      <c r="G239" s="33"/>
      <c r="H239" s="33"/>
      <c r="I239" s="33"/>
    </row>
    <row r="240" spans="7:9" ht="15.75" x14ac:dyDescent="0.2">
      <c r="G240" s="33"/>
      <c r="H240" s="33"/>
      <c r="I240" s="33"/>
    </row>
    <row r="241" spans="7:9" ht="15.75" x14ac:dyDescent="0.2">
      <c r="G241" s="33"/>
      <c r="H241" s="33"/>
      <c r="I241" s="33"/>
    </row>
    <row r="242" spans="7:9" ht="15.75" x14ac:dyDescent="0.2">
      <c r="G242" s="34"/>
      <c r="H242" s="34"/>
      <c r="I242" s="34"/>
    </row>
    <row r="243" spans="7:9" ht="15.75" x14ac:dyDescent="0.2">
      <c r="G243" s="34"/>
      <c r="H243" s="34"/>
      <c r="I243" s="34"/>
    </row>
    <row r="244" spans="7:9" ht="15.75" x14ac:dyDescent="0.2">
      <c r="G244" s="33"/>
      <c r="H244" s="33"/>
      <c r="I244" s="33"/>
    </row>
    <row r="245" spans="7:9" ht="15.75" x14ac:dyDescent="0.2">
      <c r="G245" s="33"/>
      <c r="H245" s="33"/>
      <c r="I245" s="33"/>
    </row>
    <row r="246" spans="7:9" ht="15.75" x14ac:dyDescent="0.2">
      <c r="G246" s="33"/>
      <c r="H246" s="33"/>
      <c r="I246" s="33"/>
    </row>
    <row r="247" spans="7:9" ht="15.75" x14ac:dyDescent="0.2">
      <c r="G247" s="33"/>
      <c r="H247" s="33"/>
      <c r="I247" s="33"/>
    </row>
    <row r="248" spans="7:9" ht="15.75" x14ac:dyDescent="0.2">
      <c r="G248" s="33"/>
      <c r="H248" s="33"/>
      <c r="I248" s="33"/>
    </row>
    <row r="249" spans="7:9" ht="15.75" x14ac:dyDescent="0.2">
      <c r="G249" s="33"/>
      <c r="H249" s="33"/>
      <c r="I249" s="33"/>
    </row>
    <row r="250" spans="7:9" ht="15.75" x14ac:dyDescent="0.2">
      <c r="G250" s="33"/>
      <c r="H250" s="33"/>
      <c r="I250" s="33"/>
    </row>
    <row r="251" spans="7:9" ht="15.75" x14ac:dyDescent="0.2">
      <c r="G251" s="33"/>
      <c r="H251" s="33"/>
      <c r="I251" s="33"/>
    </row>
    <row r="252" spans="7:9" ht="15.75" x14ac:dyDescent="0.2">
      <c r="G252" s="33"/>
      <c r="H252" s="33"/>
      <c r="I252" s="33"/>
    </row>
    <row r="253" spans="7:9" ht="15.75" x14ac:dyDescent="0.2">
      <c r="G253" s="33"/>
      <c r="H253" s="33"/>
      <c r="I253" s="33"/>
    </row>
    <row r="254" spans="7:9" ht="15.75" x14ac:dyDescent="0.2">
      <c r="G254" s="33"/>
      <c r="H254" s="33"/>
      <c r="I254" s="33"/>
    </row>
    <row r="255" spans="7:9" ht="15.75" x14ac:dyDescent="0.2">
      <c r="G255" s="33"/>
      <c r="H255" s="33"/>
      <c r="I255" s="33"/>
    </row>
    <row r="256" spans="7:9" ht="15.75" x14ac:dyDescent="0.2">
      <c r="G256" s="33"/>
      <c r="H256" s="33"/>
      <c r="I256" s="33"/>
    </row>
    <row r="257" spans="7:9" ht="15.75" x14ac:dyDescent="0.2">
      <c r="G257" s="33"/>
      <c r="H257" s="33"/>
      <c r="I257" s="33"/>
    </row>
    <row r="258" spans="7:9" ht="15.75" x14ac:dyDescent="0.2">
      <c r="G258" s="33"/>
      <c r="H258" s="33"/>
      <c r="I258" s="33"/>
    </row>
    <row r="259" spans="7:9" ht="15.75" x14ac:dyDescent="0.2">
      <c r="G259" s="33"/>
      <c r="H259" s="33"/>
      <c r="I259" s="33"/>
    </row>
    <row r="260" spans="7:9" ht="15.75" x14ac:dyDescent="0.2">
      <c r="G260" s="33"/>
      <c r="H260" s="33"/>
      <c r="I260" s="33"/>
    </row>
    <row r="261" spans="7:9" ht="15.75" x14ac:dyDescent="0.2">
      <c r="G261" s="33"/>
      <c r="H261" s="33"/>
      <c r="I261" s="33"/>
    </row>
    <row r="262" spans="7:9" ht="15.75" x14ac:dyDescent="0.2">
      <c r="G262" s="33"/>
      <c r="H262" s="33"/>
      <c r="I262" s="33"/>
    </row>
    <row r="264" spans="7:9" ht="15.75" x14ac:dyDescent="0.2">
      <c r="G264" s="34"/>
      <c r="H264" s="34"/>
      <c r="I264" s="34"/>
    </row>
    <row r="265" spans="7:9" ht="15.75" x14ac:dyDescent="0.2">
      <c r="G265" s="34"/>
      <c r="H265" s="34"/>
      <c r="I265" s="34"/>
    </row>
    <row r="266" spans="7:9" ht="15.75" x14ac:dyDescent="0.2">
      <c r="G266" s="34"/>
      <c r="H266" s="34"/>
      <c r="I266" s="34"/>
    </row>
    <row r="267" spans="7:9" ht="15.75" x14ac:dyDescent="0.2">
      <c r="G267" s="34"/>
      <c r="H267" s="34"/>
      <c r="I267" s="34"/>
    </row>
    <row r="268" spans="7:9" ht="15.75" x14ac:dyDescent="0.2">
      <c r="G268" s="34"/>
      <c r="H268" s="34"/>
      <c r="I268" s="34"/>
    </row>
    <row r="269" spans="7:9" ht="15.75" x14ac:dyDescent="0.2">
      <c r="G269" s="34"/>
      <c r="H269" s="34"/>
      <c r="I269" s="34"/>
    </row>
    <row r="270" spans="7:9" ht="15.75" x14ac:dyDescent="0.2">
      <c r="G270" s="34"/>
      <c r="H270" s="34"/>
      <c r="I270" s="34"/>
    </row>
    <row r="271" spans="7:9" ht="15.75" x14ac:dyDescent="0.2">
      <c r="G271" s="34"/>
      <c r="H271" s="34"/>
      <c r="I271" s="34"/>
    </row>
    <row r="272" spans="7:9" ht="15.75" x14ac:dyDescent="0.2">
      <c r="G272" s="34"/>
      <c r="H272" s="34"/>
      <c r="I272" s="34"/>
    </row>
    <row r="274" spans="7:9" ht="15.75" x14ac:dyDescent="0.2">
      <c r="G274" s="34"/>
      <c r="H274" s="34"/>
      <c r="I274" s="34"/>
    </row>
    <row r="275" spans="7:9" ht="15.75" x14ac:dyDescent="0.2">
      <c r="G275" s="34"/>
      <c r="H275" s="34"/>
      <c r="I275" s="34"/>
    </row>
  </sheetData>
  <mergeCells count="34">
    <mergeCell ref="C15:D15"/>
    <mergeCell ref="C25:D25"/>
    <mergeCell ref="C35:D35"/>
    <mergeCell ref="C46:D46"/>
    <mergeCell ref="C6:D6"/>
    <mergeCell ref="C7:D7"/>
    <mergeCell ref="C8:D8"/>
    <mergeCell ref="C9:D9"/>
    <mergeCell ref="C14:D14"/>
    <mergeCell ref="C41:D41"/>
    <mergeCell ref="C42:D42"/>
    <mergeCell ref="C43:D43"/>
    <mergeCell ref="C44:D44"/>
    <mergeCell ref="C45:D45"/>
    <mergeCell ref="C19:D19"/>
    <mergeCell ref="C16:D16"/>
    <mergeCell ref="C5:D5"/>
    <mergeCell ref="C10:D10"/>
    <mergeCell ref="C11:D11"/>
    <mergeCell ref="C12:D12"/>
    <mergeCell ref="C13:D13"/>
    <mergeCell ref="C29:D29"/>
    <mergeCell ref="C39:D39"/>
    <mergeCell ref="C40:D40"/>
    <mergeCell ref="C30:D30"/>
    <mergeCell ref="C31:D31"/>
    <mergeCell ref="C32:D32"/>
    <mergeCell ref="C33:D33"/>
    <mergeCell ref="C34:D34"/>
    <mergeCell ref="C20:D20"/>
    <mergeCell ref="C21:D21"/>
    <mergeCell ref="C22:D22"/>
    <mergeCell ref="C23:D23"/>
    <mergeCell ref="C24:D2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1"/>
  <sheetViews>
    <sheetView workbookViewId="0">
      <selection activeCell="A4" sqref="A4:F4"/>
    </sheetView>
  </sheetViews>
  <sheetFormatPr defaultRowHeight="15" x14ac:dyDescent="0.2"/>
  <cols>
    <col min="1" max="1" width="9" style="9" customWidth="1"/>
    <col min="2" max="2" width="44.85546875" style="9" customWidth="1"/>
    <col min="3" max="3" width="15.7109375" style="9" customWidth="1"/>
    <col min="4" max="4" width="18.5703125" style="9" customWidth="1"/>
    <col min="5" max="5" width="18.7109375" style="9" customWidth="1"/>
    <col min="6" max="6" width="18.42578125" style="9" customWidth="1"/>
    <col min="7" max="7" width="8.7109375" style="32" bestFit="1" customWidth="1"/>
    <col min="8" max="8" width="14.85546875" style="32" customWidth="1"/>
    <col min="9" max="9" width="15.5703125" style="32" customWidth="1"/>
    <col min="10" max="16384" width="9.140625" style="9"/>
  </cols>
  <sheetData>
    <row r="1" spans="1:9" x14ac:dyDescent="0.2">
      <c r="A1" s="3"/>
      <c r="B1" s="5" t="s">
        <v>156</v>
      </c>
      <c r="C1" s="3"/>
      <c r="D1" s="3"/>
      <c r="E1" s="3"/>
      <c r="F1" s="3"/>
    </row>
    <row r="2" spans="1:9" ht="21" customHeight="1" x14ac:dyDescent="0.25">
      <c r="A2" s="71"/>
      <c r="B2" s="71" t="s">
        <v>126</v>
      </c>
      <c r="C2" s="66" t="s">
        <v>120</v>
      </c>
      <c r="D2" s="66" t="s">
        <v>121</v>
      </c>
      <c r="E2" s="66" t="s">
        <v>122</v>
      </c>
      <c r="F2" s="32"/>
      <c r="I2" s="9"/>
    </row>
    <row r="3" spans="1:9" ht="32.25" thickBot="1" x14ac:dyDescent="0.3">
      <c r="A3" s="36" t="s">
        <v>157</v>
      </c>
      <c r="B3" s="21" t="s">
        <v>125</v>
      </c>
      <c r="C3" s="36">
        <v>4</v>
      </c>
      <c r="D3" s="85"/>
      <c r="E3" s="86">
        <f>+C3*D3</f>
        <v>0</v>
      </c>
      <c r="F3" s="32"/>
      <c r="I3" s="9"/>
    </row>
    <row r="4" spans="1:9" ht="76.5" customHeight="1" x14ac:dyDescent="0.2">
      <c r="A4" s="1"/>
      <c r="B4" s="66" t="s">
        <v>124</v>
      </c>
      <c r="C4" s="154" t="s">
        <v>215</v>
      </c>
      <c r="D4" s="155"/>
      <c r="E4" s="133" t="s">
        <v>131</v>
      </c>
      <c r="F4" s="95" t="s">
        <v>132</v>
      </c>
      <c r="H4" s="41"/>
      <c r="I4" s="41"/>
    </row>
    <row r="5" spans="1:9" ht="31.5" x14ac:dyDescent="0.25">
      <c r="A5" s="44" t="s">
        <v>0</v>
      </c>
      <c r="B5" s="21" t="s">
        <v>123</v>
      </c>
      <c r="C5" s="156"/>
      <c r="D5" s="157"/>
      <c r="E5" s="1"/>
      <c r="F5" s="1"/>
      <c r="H5" s="41"/>
      <c r="I5" s="41"/>
    </row>
    <row r="6" spans="1:9" ht="31.5" x14ac:dyDescent="0.25">
      <c r="A6" s="45" t="s">
        <v>1</v>
      </c>
      <c r="B6" s="21" t="s">
        <v>50</v>
      </c>
      <c r="C6" s="156"/>
      <c r="D6" s="157"/>
      <c r="E6" s="1"/>
      <c r="F6" s="1"/>
    </row>
    <row r="7" spans="1:9" ht="15.75" x14ac:dyDescent="0.25">
      <c r="A7" s="44" t="s">
        <v>6</v>
      </c>
      <c r="B7" s="19" t="s">
        <v>43</v>
      </c>
      <c r="C7" s="156"/>
      <c r="D7" s="157"/>
      <c r="E7" s="1"/>
      <c r="F7" s="1"/>
    </row>
    <row r="8" spans="1:9" ht="15.75" x14ac:dyDescent="0.25">
      <c r="A8" s="45" t="s">
        <v>2</v>
      </c>
      <c r="B8" s="19" t="s">
        <v>44</v>
      </c>
      <c r="C8" s="156"/>
      <c r="D8" s="157"/>
      <c r="E8" s="1"/>
      <c r="F8" s="1"/>
      <c r="G8" s="33"/>
      <c r="H8" s="33"/>
      <c r="I8" s="33"/>
    </row>
    <row r="9" spans="1:9" ht="15.75" x14ac:dyDescent="0.25">
      <c r="A9" s="44" t="s">
        <v>7</v>
      </c>
      <c r="B9" s="19" t="s">
        <v>45</v>
      </c>
      <c r="C9" s="156"/>
      <c r="D9" s="157"/>
      <c r="E9" s="1"/>
      <c r="F9" s="1"/>
      <c r="G9" s="33"/>
      <c r="H9" s="33"/>
      <c r="I9" s="33"/>
    </row>
    <row r="10" spans="1:9" ht="15.75" x14ac:dyDescent="0.25">
      <c r="A10" s="45" t="s">
        <v>3</v>
      </c>
      <c r="B10" s="19" t="s">
        <v>46</v>
      </c>
      <c r="C10" s="156"/>
      <c r="D10" s="157"/>
      <c r="E10" s="1"/>
      <c r="F10" s="1"/>
      <c r="G10" s="33"/>
      <c r="H10" s="33"/>
      <c r="I10" s="33"/>
    </row>
    <row r="11" spans="1:9" ht="15.75" x14ac:dyDescent="0.25">
      <c r="A11" s="44" t="s">
        <v>4</v>
      </c>
      <c r="B11" s="19" t="s">
        <v>47</v>
      </c>
      <c r="C11" s="156"/>
      <c r="D11" s="157"/>
      <c r="E11" s="1"/>
      <c r="F11" s="1"/>
      <c r="G11" s="34"/>
      <c r="H11" s="34"/>
      <c r="I11" s="34"/>
    </row>
    <row r="12" spans="1:9" ht="15.75" x14ac:dyDescent="0.25">
      <c r="A12" s="45" t="s">
        <v>5</v>
      </c>
      <c r="B12" s="19" t="s">
        <v>48</v>
      </c>
      <c r="C12" s="156"/>
      <c r="D12" s="157"/>
      <c r="E12" s="1"/>
      <c r="F12" s="1"/>
      <c r="G12" s="34"/>
      <c r="H12" s="34"/>
      <c r="I12" s="34"/>
    </row>
    <row r="13" spans="1:9" ht="15.75" x14ac:dyDescent="0.25">
      <c r="A13" s="44" t="s">
        <v>101</v>
      </c>
      <c r="B13" s="19" t="s">
        <v>49</v>
      </c>
      <c r="C13" s="156"/>
      <c r="D13" s="157"/>
      <c r="E13" s="1"/>
      <c r="F13" s="1"/>
      <c r="G13" s="34"/>
      <c r="H13" s="34"/>
      <c r="I13" s="34"/>
    </row>
    <row r="14" spans="1:9" ht="15.75" x14ac:dyDescent="0.25">
      <c r="A14" s="44" t="s">
        <v>102</v>
      </c>
      <c r="B14" s="125" t="s">
        <v>212</v>
      </c>
      <c r="C14" s="156"/>
      <c r="D14" s="157"/>
      <c r="E14" s="1"/>
      <c r="F14" s="1"/>
      <c r="G14" s="34"/>
      <c r="H14" s="34"/>
      <c r="I14" s="34"/>
    </row>
    <row r="15" spans="1:9" ht="15.75" x14ac:dyDescent="0.2">
      <c r="A15" s="3"/>
      <c r="B15" s="10"/>
      <c r="C15" s="3"/>
      <c r="D15" s="3"/>
      <c r="E15" s="3"/>
      <c r="F15" s="3"/>
      <c r="G15" s="34"/>
      <c r="H15" s="34"/>
      <c r="I15" s="34"/>
    </row>
    <row r="16" spans="1:9" ht="15.75" x14ac:dyDescent="0.2">
      <c r="A16" s="3"/>
      <c r="B16" s="10"/>
      <c r="C16" s="3"/>
      <c r="D16" s="3"/>
      <c r="E16" s="3"/>
      <c r="F16" s="3"/>
      <c r="G16" s="34"/>
      <c r="H16" s="34"/>
      <c r="I16" s="34"/>
    </row>
    <row r="17" spans="7:9" ht="15.75" x14ac:dyDescent="0.2">
      <c r="G17" s="33"/>
      <c r="H17" s="33"/>
      <c r="I17" s="33"/>
    </row>
    <row r="18" spans="7:9" ht="15.75" x14ac:dyDescent="0.2">
      <c r="G18" s="33"/>
      <c r="H18" s="33"/>
      <c r="I18" s="33"/>
    </row>
    <row r="19" spans="7:9" ht="15.75" x14ac:dyDescent="0.2">
      <c r="G19" s="33"/>
      <c r="H19" s="33"/>
      <c r="I19" s="33"/>
    </row>
    <row r="20" spans="7:9" ht="15.75" x14ac:dyDescent="0.2">
      <c r="G20" s="33"/>
      <c r="H20" s="33"/>
      <c r="I20" s="33"/>
    </row>
    <row r="21" spans="7:9" ht="15.75" x14ac:dyDescent="0.2">
      <c r="G21" s="33"/>
      <c r="H21" s="33"/>
      <c r="I21" s="33"/>
    </row>
    <row r="22" spans="7:9" ht="15.75" x14ac:dyDescent="0.2">
      <c r="G22" s="33"/>
      <c r="H22" s="33"/>
      <c r="I22" s="33"/>
    </row>
    <row r="23" spans="7:9" ht="15.75" x14ac:dyDescent="0.2">
      <c r="G23" s="33"/>
      <c r="H23" s="33"/>
      <c r="I23" s="33"/>
    </row>
    <row r="24" spans="7:9" ht="15.75" x14ac:dyDescent="0.2">
      <c r="G24" s="33"/>
      <c r="H24" s="33"/>
      <c r="I24" s="33"/>
    </row>
    <row r="25" spans="7:9" ht="15.75" x14ac:dyDescent="0.2">
      <c r="G25" s="33"/>
      <c r="H25" s="33"/>
      <c r="I25" s="33"/>
    </row>
    <row r="26" spans="7:9" ht="15.75" x14ac:dyDescent="0.2">
      <c r="G26" s="33"/>
      <c r="H26" s="33"/>
      <c r="I26" s="33"/>
    </row>
    <row r="27" spans="7:9" ht="15.75" x14ac:dyDescent="0.2">
      <c r="G27" s="33"/>
      <c r="H27" s="33"/>
      <c r="I27" s="33"/>
    </row>
    <row r="28" spans="7:9" ht="15.75" x14ac:dyDescent="0.2">
      <c r="G28" s="33"/>
      <c r="H28" s="33"/>
      <c r="I28" s="33"/>
    </row>
    <row r="29" spans="7:9" ht="15.75" x14ac:dyDescent="0.2">
      <c r="G29" s="33"/>
      <c r="H29" s="33"/>
      <c r="I29" s="33"/>
    </row>
    <row r="30" spans="7:9" ht="15.75" x14ac:dyDescent="0.2">
      <c r="G30" s="33"/>
      <c r="H30" s="33"/>
      <c r="I30" s="33"/>
    </row>
    <row r="31" spans="7:9" ht="15.75" x14ac:dyDescent="0.2">
      <c r="G31" s="33"/>
      <c r="H31" s="33"/>
      <c r="I31" s="33"/>
    </row>
    <row r="32" spans="7:9" ht="15.75" x14ac:dyDescent="0.2">
      <c r="G32" s="33"/>
      <c r="H32" s="33"/>
      <c r="I32" s="33"/>
    </row>
    <row r="33" spans="7:9" ht="15.75" x14ac:dyDescent="0.2">
      <c r="G33" s="33"/>
      <c r="H33" s="33"/>
      <c r="I33" s="33"/>
    </row>
    <row r="34" spans="7:9" ht="15.75" x14ac:dyDescent="0.2">
      <c r="G34" s="33"/>
      <c r="H34" s="33"/>
      <c r="I34" s="33"/>
    </row>
    <row r="171" spans="7:9" ht="15.75" x14ac:dyDescent="0.2">
      <c r="G171" s="34"/>
      <c r="H171" s="34"/>
      <c r="I171" s="34"/>
    </row>
    <row r="172" spans="7:9" ht="15.75" x14ac:dyDescent="0.2">
      <c r="G172" s="34"/>
      <c r="H172" s="34"/>
      <c r="I172" s="34"/>
    </row>
    <row r="173" spans="7:9" ht="15.75" x14ac:dyDescent="0.2">
      <c r="G173" s="34"/>
      <c r="H173" s="34"/>
      <c r="I173" s="34"/>
    </row>
    <row r="174" spans="7:9" ht="15.75" x14ac:dyDescent="0.2">
      <c r="G174" s="34"/>
      <c r="H174" s="34"/>
      <c r="I174" s="34"/>
    </row>
    <row r="175" spans="7:9" ht="15.75" x14ac:dyDescent="0.2">
      <c r="G175" s="34"/>
      <c r="H175" s="34"/>
      <c r="I175" s="34"/>
    </row>
    <row r="176" spans="7:9" ht="15.75" x14ac:dyDescent="0.2">
      <c r="G176" s="34"/>
      <c r="H176" s="34"/>
      <c r="I176" s="34"/>
    </row>
    <row r="177" spans="7:9" ht="15.75" x14ac:dyDescent="0.2">
      <c r="G177" s="34"/>
      <c r="H177" s="34"/>
      <c r="I177" s="34"/>
    </row>
    <row r="178" spans="7:9" ht="15.75" x14ac:dyDescent="0.2">
      <c r="G178" s="34"/>
      <c r="H178" s="34"/>
      <c r="I178" s="34"/>
    </row>
    <row r="179" spans="7:9" ht="15.75" x14ac:dyDescent="0.2">
      <c r="G179" s="34"/>
      <c r="H179" s="34"/>
      <c r="I179" s="34"/>
    </row>
    <row r="180" spans="7:9" ht="15.75" x14ac:dyDescent="0.2">
      <c r="G180" s="34"/>
      <c r="H180" s="34"/>
      <c r="I180" s="34"/>
    </row>
    <row r="181" spans="7:9" ht="15.75" x14ac:dyDescent="0.2">
      <c r="G181" s="34"/>
      <c r="H181" s="34"/>
      <c r="I181" s="34"/>
    </row>
    <row r="182" spans="7:9" ht="15.75" x14ac:dyDescent="0.2">
      <c r="G182" s="34"/>
      <c r="H182" s="34"/>
      <c r="I182" s="34"/>
    </row>
    <row r="183" spans="7:9" ht="15.75" x14ac:dyDescent="0.2">
      <c r="G183" s="34"/>
      <c r="H183" s="34"/>
      <c r="I183" s="34"/>
    </row>
    <row r="184" spans="7:9" ht="15.75" x14ac:dyDescent="0.2">
      <c r="G184" s="34"/>
      <c r="H184" s="34"/>
      <c r="I184" s="34"/>
    </row>
    <row r="185" spans="7:9" ht="15.75" x14ac:dyDescent="0.2">
      <c r="G185" s="34"/>
      <c r="H185" s="34"/>
      <c r="I185" s="34"/>
    </row>
    <row r="187" spans="7:9" ht="15.75" x14ac:dyDescent="0.2">
      <c r="G187" s="34"/>
      <c r="H187" s="34"/>
      <c r="I187" s="34"/>
    </row>
    <row r="188" spans="7:9" ht="15.75" x14ac:dyDescent="0.2">
      <c r="G188" s="34"/>
      <c r="H188" s="34"/>
      <c r="I188" s="34"/>
    </row>
    <row r="189" spans="7:9" ht="15.75" x14ac:dyDescent="0.2">
      <c r="G189" s="34"/>
      <c r="H189" s="34"/>
      <c r="I189" s="34"/>
    </row>
    <row r="190" spans="7:9" ht="15.75" x14ac:dyDescent="0.2">
      <c r="G190" s="34"/>
      <c r="H190" s="34"/>
      <c r="I190" s="34"/>
    </row>
    <row r="191" spans="7:9" ht="15.75" x14ac:dyDescent="0.2">
      <c r="G191" s="34"/>
      <c r="H191" s="34"/>
      <c r="I191" s="34"/>
    </row>
    <row r="192" spans="7:9" ht="15.75" x14ac:dyDescent="0.2">
      <c r="G192" s="34"/>
      <c r="H192" s="34"/>
      <c r="I192" s="34"/>
    </row>
    <row r="194" spans="7:9" ht="15.75" x14ac:dyDescent="0.2">
      <c r="G194" s="34"/>
      <c r="H194" s="34"/>
      <c r="I194" s="34"/>
    </row>
    <row r="195" spans="7:9" ht="15.75" x14ac:dyDescent="0.2">
      <c r="G195" s="34"/>
      <c r="H195" s="34"/>
      <c r="I195" s="34"/>
    </row>
    <row r="196" spans="7:9" ht="15.75" x14ac:dyDescent="0.2">
      <c r="G196" s="34"/>
      <c r="H196" s="34"/>
      <c r="I196" s="34"/>
    </row>
    <row r="197" spans="7:9" ht="15.75" x14ac:dyDescent="0.2">
      <c r="G197" s="34"/>
      <c r="H197" s="34"/>
      <c r="I197" s="34"/>
    </row>
    <row r="198" spans="7:9" ht="15.75" x14ac:dyDescent="0.2">
      <c r="G198" s="34"/>
      <c r="H198" s="34"/>
      <c r="I198" s="34"/>
    </row>
    <row r="199" spans="7:9" ht="15.75" x14ac:dyDescent="0.2">
      <c r="G199" s="34"/>
      <c r="H199" s="34"/>
      <c r="I199" s="34"/>
    </row>
    <row r="200" spans="7:9" ht="15.75" x14ac:dyDescent="0.2">
      <c r="G200" s="34"/>
      <c r="H200" s="34"/>
      <c r="I200" s="34"/>
    </row>
    <row r="202" spans="7:9" ht="15.75" x14ac:dyDescent="0.2">
      <c r="G202" s="34"/>
      <c r="H202" s="34"/>
      <c r="I202" s="34"/>
    </row>
    <row r="203" spans="7:9" ht="15.75" x14ac:dyDescent="0.2">
      <c r="G203" s="34"/>
      <c r="H203" s="34"/>
      <c r="I203" s="34"/>
    </row>
    <row r="204" spans="7:9" ht="15.75" x14ac:dyDescent="0.2">
      <c r="G204" s="34"/>
      <c r="H204" s="34"/>
      <c r="I204" s="34"/>
    </row>
    <row r="205" spans="7:9" ht="15.75" x14ac:dyDescent="0.2">
      <c r="G205" s="34"/>
      <c r="H205" s="34"/>
      <c r="I205" s="34"/>
    </row>
    <row r="206" spans="7:9" ht="15.75" x14ac:dyDescent="0.2">
      <c r="G206" s="34"/>
      <c r="H206" s="34"/>
      <c r="I206" s="34"/>
    </row>
    <row r="207" spans="7:9" ht="15.75" x14ac:dyDescent="0.2">
      <c r="G207" s="34"/>
      <c r="H207" s="34"/>
      <c r="I207" s="34"/>
    </row>
    <row r="208" spans="7:9" ht="15.75" x14ac:dyDescent="0.2">
      <c r="G208" s="34"/>
      <c r="H208" s="34"/>
      <c r="I208" s="34"/>
    </row>
    <row r="209" spans="7:9" ht="15.75" x14ac:dyDescent="0.2">
      <c r="G209" s="34"/>
      <c r="H209" s="34"/>
      <c r="I209" s="34"/>
    </row>
    <row r="210" spans="7:9" ht="15.75" x14ac:dyDescent="0.2">
      <c r="G210" s="34"/>
      <c r="H210" s="34"/>
      <c r="I210" s="34"/>
    </row>
    <row r="211" spans="7:9" ht="15.75" x14ac:dyDescent="0.2">
      <c r="G211" s="34"/>
      <c r="H211" s="34"/>
      <c r="I211" s="34"/>
    </row>
    <row r="212" spans="7:9" ht="15.75" x14ac:dyDescent="0.2">
      <c r="G212" s="34"/>
      <c r="H212" s="34"/>
      <c r="I212" s="34"/>
    </row>
    <row r="213" spans="7:9" ht="15.75" x14ac:dyDescent="0.2">
      <c r="G213" s="34"/>
      <c r="H213" s="34"/>
      <c r="I213" s="34"/>
    </row>
    <row r="214" spans="7:9" ht="15.75" x14ac:dyDescent="0.2">
      <c r="G214" s="34"/>
      <c r="H214" s="34"/>
      <c r="I214" s="34"/>
    </row>
    <row r="215" spans="7:9" ht="15.75" x14ac:dyDescent="0.2">
      <c r="G215" s="34"/>
      <c r="H215" s="34"/>
      <c r="I215" s="34"/>
    </row>
    <row r="216" spans="7:9" ht="15.75" x14ac:dyDescent="0.2">
      <c r="G216" s="34"/>
      <c r="H216" s="34"/>
      <c r="I216" s="34"/>
    </row>
    <row r="217" spans="7:9" ht="15.75" x14ac:dyDescent="0.2">
      <c r="G217" s="34"/>
      <c r="H217" s="34"/>
      <c r="I217" s="34"/>
    </row>
    <row r="218" spans="7:9" ht="15.75" x14ac:dyDescent="0.2">
      <c r="G218" s="34"/>
      <c r="H218" s="34"/>
      <c r="I218" s="34"/>
    </row>
    <row r="219" spans="7:9" ht="15.75" x14ac:dyDescent="0.2">
      <c r="G219" s="34"/>
      <c r="H219" s="34"/>
      <c r="I219" s="34"/>
    </row>
    <row r="221" spans="7:9" ht="15.75" x14ac:dyDescent="0.2">
      <c r="G221" s="34"/>
      <c r="H221" s="34"/>
      <c r="I221" s="34"/>
    </row>
    <row r="222" spans="7:9" ht="15.75" x14ac:dyDescent="0.2">
      <c r="G222" s="33"/>
      <c r="H222" s="33"/>
      <c r="I222" s="33"/>
    </row>
    <row r="223" spans="7:9" ht="15.75" x14ac:dyDescent="0.2">
      <c r="G223" s="33"/>
      <c r="H223" s="33"/>
      <c r="I223" s="33"/>
    </row>
    <row r="224" spans="7:9" ht="15.75" x14ac:dyDescent="0.2">
      <c r="G224" s="33"/>
      <c r="H224" s="33"/>
      <c r="I224" s="33"/>
    </row>
    <row r="225" spans="7:9" ht="15.75" x14ac:dyDescent="0.2">
      <c r="G225" s="33"/>
      <c r="H225" s="33"/>
      <c r="I225" s="33"/>
    </row>
    <row r="226" spans="7:9" ht="15.75" x14ac:dyDescent="0.2">
      <c r="G226" s="33"/>
      <c r="H226" s="33"/>
      <c r="I226" s="33"/>
    </row>
    <row r="227" spans="7:9" ht="15.75" x14ac:dyDescent="0.2">
      <c r="G227" s="33"/>
      <c r="H227" s="33"/>
      <c r="I227" s="33"/>
    </row>
    <row r="228" spans="7:9" ht="15.75" x14ac:dyDescent="0.2">
      <c r="G228" s="34"/>
      <c r="H228" s="34"/>
      <c r="I228" s="34"/>
    </row>
    <row r="229" spans="7:9" ht="15.75" x14ac:dyDescent="0.2">
      <c r="G229" s="34"/>
      <c r="H229" s="34"/>
      <c r="I229" s="34"/>
    </row>
    <row r="230" spans="7:9" ht="15.75" x14ac:dyDescent="0.2">
      <c r="G230" s="33"/>
      <c r="H230" s="33"/>
      <c r="I230" s="33"/>
    </row>
    <row r="231" spans="7:9" ht="15.75" x14ac:dyDescent="0.2">
      <c r="G231" s="33"/>
      <c r="H231" s="33"/>
      <c r="I231" s="33"/>
    </row>
    <row r="232" spans="7:9" ht="15.75" x14ac:dyDescent="0.2">
      <c r="G232" s="33"/>
      <c r="H232" s="33"/>
      <c r="I232" s="33"/>
    </row>
    <row r="233" spans="7:9" ht="15.75" x14ac:dyDescent="0.2">
      <c r="G233" s="33"/>
      <c r="H233" s="33"/>
      <c r="I233" s="33"/>
    </row>
    <row r="234" spans="7:9" ht="15.75" x14ac:dyDescent="0.2">
      <c r="G234" s="33"/>
      <c r="H234" s="33"/>
      <c r="I234" s="33"/>
    </row>
    <row r="235" spans="7:9" ht="15.75" x14ac:dyDescent="0.2">
      <c r="G235" s="33"/>
      <c r="H235" s="33"/>
      <c r="I235" s="33"/>
    </row>
    <row r="236" spans="7:9" ht="15.75" x14ac:dyDescent="0.2">
      <c r="G236" s="33"/>
      <c r="H236" s="33"/>
      <c r="I236" s="33"/>
    </row>
    <row r="237" spans="7:9" ht="15.75" x14ac:dyDescent="0.2">
      <c r="G237" s="33"/>
      <c r="H237" s="33"/>
      <c r="I237" s="33"/>
    </row>
    <row r="238" spans="7:9" ht="15.75" x14ac:dyDescent="0.2">
      <c r="G238" s="33"/>
      <c r="H238" s="33"/>
      <c r="I238" s="33"/>
    </row>
    <row r="239" spans="7:9" ht="15.75" x14ac:dyDescent="0.2">
      <c r="G239" s="33"/>
      <c r="H239" s="33"/>
      <c r="I239" s="33"/>
    </row>
    <row r="240" spans="7:9" ht="15.75" x14ac:dyDescent="0.2">
      <c r="G240" s="33"/>
      <c r="H240" s="33"/>
      <c r="I240" s="33"/>
    </row>
    <row r="241" spans="7:9" ht="15.75" x14ac:dyDescent="0.2">
      <c r="G241" s="33"/>
      <c r="H241" s="33"/>
      <c r="I241" s="33"/>
    </row>
    <row r="242" spans="7:9" ht="15.75" x14ac:dyDescent="0.2">
      <c r="G242" s="33"/>
      <c r="H242" s="33"/>
      <c r="I242" s="33"/>
    </row>
    <row r="243" spans="7:9" ht="15.75" x14ac:dyDescent="0.2">
      <c r="G243" s="33"/>
      <c r="H243" s="33"/>
      <c r="I243" s="33"/>
    </row>
    <row r="244" spans="7:9" ht="15.75" x14ac:dyDescent="0.2">
      <c r="G244" s="33"/>
      <c r="H244" s="33"/>
      <c r="I244" s="33"/>
    </row>
    <row r="245" spans="7:9" ht="15.75" x14ac:dyDescent="0.2">
      <c r="G245" s="33"/>
      <c r="H245" s="33"/>
      <c r="I245" s="33"/>
    </row>
    <row r="246" spans="7:9" ht="15.75" x14ac:dyDescent="0.2">
      <c r="G246" s="33"/>
      <c r="H246" s="33"/>
      <c r="I246" s="33"/>
    </row>
    <row r="247" spans="7:9" ht="15.75" x14ac:dyDescent="0.2">
      <c r="G247" s="33"/>
      <c r="H247" s="33"/>
      <c r="I247" s="33"/>
    </row>
    <row r="248" spans="7:9" ht="15.75" x14ac:dyDescent="0.2">
      <c r="G248" s="33"/>
      <c r="H248" s="33"/>
      <c r="I248" s="33"/>
    </row>
    <row r="250" spans="7:9" ht="15.75" x14ac:dyDescent="0.2">
      <c r="G250" s="34"/>
      <c r="H250" s="34"/>
      <c r="I250" s="34"/>
    </row>
    <row r="251" spans="7:9" ht="15.75" x14ac:dyDescent="0.2">
      <c r="G251" s="34"/>
      <c r="H251" s="34"/>
      <c r="I251" s="34"/>
    </row>
    <row r="252" spans="7:9" ht="15.75" x14ac:dyDescent="0.2">
      <c r="G252" s="34"/>
      <c r="H252" s="34"/>
      <c r="I252" s="34"/>
    </row>
    <row r="253" spans="7:9" ht="15.75" x14ac:dyDescent="0.2">
      <c r="G253" s="34"/>
      <c r="H253" s="34"/>
      <c r="I253" s="34"/>
    </row>
    <row r="254" spans="7:9" ht="15.75" x14ac:dyDescent="0.2">
      <c r="G254" s="34"/>
      <c r="H254" s="34"/>
      <c r="I254" s="34"/>
    </row>
    <row r="255" spans="7:9" ht="15.75" x14ac:dyDescent="0.2">
      <c r="G255" s="34"/>
      <c r="H255" s="34"/>
      <c r="I255" s="34"/>
    </row>
    <row r="256" spans="7:9" ht="15.75" x14ac:dyDescent="0.2">
      <c r="G256" s="34"/>
      <c r="H256" s="34"/>
      <c r="I256" s="34"/>
    </row>
    <row r="257" spans="7:9" ht="15.75" x14ac:dyDescent="0.2">
      <c r="G257" s="34"/>
      <c r="H257" s="34"/>
      <c r="I257" s="34"/>
    </row>
    <row r="258" spans="7:9" ht="15.75" x14ac:dyDescent="0.2">
      <c r="G258" s="34"/>
      <c r="H258" s="34"/>
      <c r="I258" s="34"/>
    </row>
    <row r="260" spans="7:9" ht="15.75" x14ac:dyDescent="0.2">
      <c r="G260" s="34"/>
      <c r="H260" s="34"/>
      <c r="I260" s="34"/>
    </row>
    <row r="261" spans="7:9" ht="15.75" x14ac:dyDescent="0.2">
      <c r="G261" s="34"/>
      <c r="H261" s="34"/>
      <c r="I261" s="34"/>
    </row>
  </sheetData>
  <mergeCells count="11">
    <mergeCell ref="C14:D14"/>
    <mergeCell ref="C10:D10"/>
    <mergeCell ref="C11:D11"/>
    <mergeCell ref="C12:D12"/>
    <mergeCell ref="C13:D13"/>
    <mergeCell ref="C9:D9"/>
    <mergeCell ref="C4:D4"/>
    <mergeCell ref="C5:D5"/>
    <mergeCell ref="C6:D6"/>
    <mergeCell ref="C7:D7"/>
    <mergeCell ref="C8:D8"/>
  </mergeCells>
  <phoneticPr fontId="2" type="noConversion"/>
  <pageMargins left="0.75" right="0.75" top="1" bottom="1"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workbookViewId="0">
      <selection activeCell="A4" sqref="A4:F4"/>
    </sheetView>
  </sheetViews>
  <sheetFormatPr defaultRowHeight="15" x14ac:dyDescent="0.2"/>
  <cols>
    <col min="1" max="1" width="11.42578125" style="47" customWidth="1"/>
    <col min="2" max="2" width="43.7109375" style="9" customWidth="1"/>
    <col min="3" max="3" width="21.140625" style="9" customWidth="1"/>
    <col min="4" max="4" width="19.140625" style="9" customWidth="1"/>
    <col min="5" max="5" width="18.85546875" style="9" customWidth="1"/>
    <col min="6" max="6" width="15.85546875" style="32" customWidth="1"/>
    <col min="7" max="7" width="14.85546875" style="32" customWidth="1"/>
    <col min="8" max="8" width="15.5703125" style="32" customWidth="1"/>
    <col min="9" max="16384" width="9.140625" style="9"/>
  </cols>
  <sheetData>
    <row r="1" spans="1:8" x14ac:dyDescent="0.2">
      <c r="A1" s="3"/>
      <c r="B1" s="5" t="s">
        <v>156</v>
      </c>
      <c r="C1" s="7"/>
      <c r="D1" s="7"/>
      <c r="E1" s="7"/>
      <c r="F1" s="72"/>
    </row>
    <row r="2" spans="1:8" ht="20.25" customHeight="1" x14ac:dyDescent="0.2">
      <c r="A2" s="66"/>
      <c r="B2" s="66" t="s">
        <v>126</v>
      </c>
      <c r="C2" s="66" t="s">
        <v>120</v>
      </c>
      <c r="D2" s="66" t="s">
        <v>121</v>
      </c>
      <c r="E2" s="66" t="s">
        <v>122</v>
      </c>
    </row>
    <row r="3" spans="1:8" ht="26.25" thickBot="1" x14ac:dyDescent="0.25">
      <c r="A3" s="111" t="s">
        <v>158</v>
      </c>
      <c r="B3" s="73" t="s">
        <v>127</v>
      </c>
      <c r="C3" s="36">
        <v>5</v>
      </c>
      <c r="D3" s="85"/>
      <c r="E3" s="86">
        <f>+C3*D3</f>
        <v>0</v>
      </c>
    </row>
    <row r="4" spans="1:8" ht="60" customHeight="1" x14ac:dyDescent="0.2">
      <c r="A4" s="1"/>
      <c r="B4" s="66" t="s">
        <v>124</v>
      </c>
      <c r="C4" s="154" t="s">
        <v>215</v>
      </c>
      <c r="D4" s="155"/>
      <c r="E4" s="133" t="s">
        <v>131</v>
      </c>
      <c r="F4" s="95" t="s">
        <v>132</v>
      </c>
      <c r="G4" s="33"/>
      <c r="H4" s="33"/>
    </row>
    <row r="5" spans="1:8" ht="47.25" x14ac:dyDescent="0.25">
      <c r="A5" s="45" t="s">
        <v>0</v>
      </c>
      <c r="B5" s="46" t="s">
        <v>42</v>
      </c>
      <c r="C5" s="156"/>
      <c r="D5" s="157"/>
      <c r="E5" s="1"/>
      <c r="F5" s="49"/>
      <c r="G5" s="34"/>
      <c r="H5" s="34"/>
    </row>
    <row r="6" spans="1:8" ht="63" x14ac:dyDescent="0.25">
      <c r="A6" s="48" t="s">
        <v>1</v>
      </c>
      <c r="B6" s="24" t="s">
        <v>11</v>
      </c>
      <c r="C6" s="156"/>
      <c r="D6" s="157"/>
      <c r="E6" s="1"/>
      <c r="F6" s="50"/>
      <c r="G6" s="33"/>
      <c r="H6" s="33"/>
    </row>
    <row r="7" spans="1:8" ht="94.5" x14ac:dyDescent="0.25">
      <c r="A7" s="45" t="s">
        <v>6</v>
      </c>
      <c r="B7" s="24" t="s">
        <v>40</v>
      </c>
      <c r="C7" s="156"/>
      <c r="D7" s="157"/>
      <c r="E7" s="1"/>
      <c r="F7" s="50"/>
      <c r="G7" s="33"/>
      <c r="H7" s="33"/>
    </row>
    <row r="8" spans="1:8" ht="47.25" x14ac:dyDescent="0.25">
      <c r="A8" s="162" t="s">
        <v>2</v>
      </c>
      <c r="B8" s="25" t="s">
        <v>41</v>
      </c>
      <c r="C8" s="164"/>
      <c r="D8" s="165"/>
      <c r="E8" s="7"/>
      <c r="F8" s="52"/>
      <c r="G8" s="33"/>
      <c r="H8" s="33"/>
    </row>
    <row r="9" spans="1:8" ht="15.75" x14ac:dyDescent="0.25">
      <c r="A9" s="163"/>
      <c r="B9" s="23" t="s">
        <v>17</v>
      </c>
      <c r="C9" s="166"/>
      <c r="D9" s="167"/>
      <c r="E9" s="8"/>
      <c r="F9" s="51"/>
      <c r="G9" s="33"/>
      <c r="H9" s="33"/>
    </row>
    <row r="10" spans="1:8" ht="15.75" x14ac:dyDescent="0.25">
      <c r="A10" s="1"/>
      <c r="B10" s="125" t="s">
        <v>212</v>
      </c>
      <c r="C10" s="156"/>
      <c r="D10" s="157"/>
      <c r="E10" s="1"/>
      <c r="F10" s="1"/>
      <c r="G10" s="33"/>
      <c r="H10" s="33"/>
    </row>
    <row r="11" spans="1:8" ht="15.75" x14ac:dyDescent="0.2">
      <c r="B11" s="12"/>
      <c r="F11" s="33"/>
      <c r="G11" s="33"/>
      <c r="H11" s="33"/>
    </row>
    <row r="12" spans="1:8" ht="15.75" x14ac:dyDescent="0.2">
      <c r="B12" s="2"/>
      <c r="F12" s="33"/>
      <c r="G12" s="33"/>
      <c r="H12" s="33"/>
    </row>
    <row r="13" spans="1:8" ht="15.75" x14ac:dyDescent="0.2">
      <c r="B13" s="12"/>
      <c r="F13" s="33"/>
      <c r="G13" s="33"/>
      <c r="H13" s="33"/>
    </row>
    <row r="14" spans="1:8" ht="15.75" x14ac:dyDescent="0.2">
      <c r="B14" s="12"/>
      <c r="F14" s="33"/>
      <c r="G14" s="33"/>
      <c r="H14" s="33"/>
    </row>
    <row r="15" spans="1:8" ht="15.75" x14ac:dyDescent="0.2">
      <c r="B15" s="12"/>
      <c r="F15" s="33"/>
      <c r="G15" s="33"/>
      <c r="H15" s="33"/>
    </row>
    <row r="16" spans="1:8" ht="15.75" x14ac:dyDescent="0.2">
      <c r="B16" s="12"/>
      <c r="F16" s="33"/>
      <c r="G16" s="33"/>
      <c r="H16" s="33"/>
    </row>
    <row r="17" spans="2:8" ht="15.75" x14ac:dyDescent="0.2">
      <c r="B17" s="12"/>
      <c r="F17" s="33"/>
      <c r="G17" s="33"/>
      <c r="H17" s="33"/>
    </row>
    <row r="18" spans="2:8" ht="15.75" x14ac:dyDescent="0.2">
      <c r="B18" s="12"/>
      <c r="F18" s="33"/>
      <c r="G18" s="33"/>
      <c r="H18" s="33"/>
    </row>
    <row r="19" spans="2:8" ht="15.75" x14ac:dyDescent="0.2">
      <c r="B19" s="12"/>
      <c r="F19" s="33"/>
      <c r="G19" s="33"/>
      <c r="H19" s="33"/>
    </row>
    <row r="20" spans="2:8" ht="15.75" x14ac:dyDescent="0.2">
      <c r="B20" s="12"/>
      <c r="F20" s="33"/>
      <c r="G20" s="33"/>
      <c r="H20" s="33"/>
    </row>
    <row r="21" spans="2:8" ht="15.75" x14ac:dyDescent="0.2">
      <c r="B21" s="12"/>
      <c r="F21" s="33"/>
      <c r="G21" s="33"/>
      <c r="H21" s="33"/>
    </row>
    <row r="22" spans="2:8" ht="15.75" x14ac:dyDescent="0.2">
      <c r="B22" s="12"/>
      <c r="F22" s="33"/>
      <c r="G22" s="33"/>
      <c r="H22" s="33"/>
    </row>
    <row r="23" spans="2:8" ht="15.75" x14ac:dyDescent="0.2">
      <c r="B23" s="12"/>
      <c r="F23" s="33"/>
      <c r="G23" s="33"/>
      <c r="H23" s="33"/>
    </row>
    <row r="24" spans="2:8" x14ac:dyDescent="0.2">
      <c r="B24" s="12"/>
    </row>
    <row r="25" spans="2:8" x14ac:dyDescent="0.2">
      <c r="B25" s="12"/>
    </row>
    <row r="26" spans="2:8" x14ac:dyDescent="0.2">
      <c r="B26" s="12"/>
    </row>
    <row r="27" spans="2:8" x14ac:dyDescent="0.2">
      <c r="B27" s="12"/>
    </row>
    <row r="28" spans="2:8" ht="15.75" x14ac:dyDescent="0.2">
      <c r="B28" s="2"/>
    </row>
    <row r="29" spans="2:8" x14ac:dyDescent="0.2">
      <c r="B29" s="12"/>
    </row>
    <row r="30" spans="2:8" x14ac:dyDescent="0.2">
      <c r="B30" s="12"/>
    </row>
    <row r="31" spans="2:8" x14ac:dyDescent="0.2">
      <c r="B31" s="12"/>
    </row>
    <row r="32" spans="2:8" x14ac:dyDescent="0.2">
      <c r="B32" s="12"/>
    </row>
    <row r="33" spans="2:2" x14ac:dyDescent="0.2">
      <c r="B33" s="12"/>
    </row>
    <row r="34" spans="2:2" x14ac:dyDescent="0.2">
      <c r="B34" s="12"/>
    </row>
    <row r="35" spans="2:2" x14ac:dyDescent="0.2">
      <c r="B35" s="12"/>
    </row>
    <row r="36" spans="2:2" x14ac:dyDescent="0.2">
      <c r="B36" s="12"/>
    </row>
    <row r="37" spans="2:2" x14ac:dyDescent="0.2">
      <c r="B37" s="12"/>
    </row>
    <row r="38" spans="2:2" x14ac:dyDescent="0.2">
      <c r="B38" s="12"/>
    </row>
    <row r="39" spans="2:2" x14ac:dyDescent="0.2">
      <c r="B39" s="12"/>
    </row>
    <row r="40" spans="2:2" ht="15.75" x14ac:dyDescent="0.2">
      <c r="B40" s="2"/>
    </row>
    <row r="41" spans="2:2" x14ac:dyDescent="0.2">
      <c r="B41" s="12"/>
    </row>
    <row r="42" spans="2:2" x14ac:dyDescent="0.2">
      <c r="B42" s="12"/>
    </row>
    <row r="43" spans="2:2" x14ac:dyDescent="0.2">
      <c r="B43" s="12"/>
    </row>
    <row r="44" spans="2:2" x14ac:dyDescent="0.2">
      <c r="B44" s="12"/>
    </row>
    <row r="45" spans="2:2" x14ac:dyDescent="0.2">
      <c r="B45" s="12"/>
    </row>
    <row r="46" spans="2:2" ht="15.75" x14ac:dyDescent="0.2">
      <c r="B46" s="2"/>
    </row>
    <row r="47" spans="2:2" x14ac:dyDescent="0.2">
      <c r="B47" s="12"/>
    </row>
    <row r="48" spans="2:2" x14ac:dyDescent="0.2">
      <c r="B48" s="12"/>
    </row>
    <row r="49" spans="2:2" x14ac:dyDescent="0.2">
      <c r="B49" s="12"/>
    </row>
    <row r="50" spans="2:2" x14ac:dyDescent="0.2">
      <c r="B50" s="12"/>
    </row>
    <row r="51" spans="2:2" x14ac:dyDescent="0.2">
      <c r="B51" s="12"/>
    </row>
    <row r="52" spans="2:2" ht="15.75" x14ac:dyDescent="0.2">
      <c r="B52" s="2"/>
    </row>
    <row r="53" spans="2:2" ht="15.75" x14ac:dyDescent="0.2">
      <c r="B53" s="2"/>
    </row>
    <row r="160" spans="6:8" ht="15.75" x14ac:dyDescent="0.2">
      <c r="F160" s="34"/>
      <c r="G160" s="34"/>
      <c r="H160" s="34"/>
    </row>
    <row r="161" spans="6:8" ht="15.75" x14ac:dyDescent="0.2">
      <c r="F161" s="34"/>
      <c r="G161" s="34"/>
      <c r="H161" s="34"/>
    </row>
    <row r="162" spans="6:8" ht="15.75" x14ac:dyDescent="0.2">
      <c r="F162" s="34"/>
      <c r="G162" s="34"/>
      <c r="H162" s="34"/>
    </row>
    <row r="163" spans="6:8" ht="15.75" x14ac:dyDescent="0.2">
      <c r="F163" s="34"/>
      <c r="G163" s="34"/>
      <c r="H163" s="34"/>
    </row>
    <row r="164" spans="6:8" ht="15.75" x14ac:dyDescent="0.2">
      <c r="F164" s="34"/>
      <c r="G164" s="34"/>
      <c r="H164" s="34"/>
    </row>
    <row r="165" spans="6:8" ht="15.75" x14ac:dyDescent="0.2">
      <c r="F165" s="34"/>
      <c r="G165" s="34"/>
      <c r="H165" s="34"/>
    </row>
    <row r="166" spans="6:8" ht="15.75" x14ac:dyDescent="0.2">
      <c r="F166" s="34"/>
      <c r="G166" s="34"/>
      <c r="H166" s="34"/>
    </row>
    <row r="167" spans="6:8" ht="15.75" x14ac:dyDescent="0.2">
      <c r="F167" s="34"/>
      <c r="G167" s="34"/>
      <c r="H167" s="34"/>
    </row>
    <row r="168" spans="6:8" ht="15.75" x14ac:dyDescent="0.2">
      <c r="F168" s="34"/>
      <c r="G168" s="34"/>
      <c r="H168" s="34"/>
    </row>
    <row r="169" spans="6:8" ht="15.75" x14ac:dyDescent="0.2">
      <c r="F169" s="34"/>
      <c r="G169" s="34"/>
      <c r="H169" s="34"/>
    </row>
    <row r="170" spans="6:8" ht="15.75" x14ac:dyDescent="0.2">
      <c r="F170" s="34"/>
      <c r="G170" s="34"/>
      <c r="H170" s="34"/>
    </row>
    <row r="171" spans="6:8" ht="15.75" x14ac:dyDescent="0.2">
      <c r="F171" s="34"/>
      <c r="G171" s="34"/>
      <c r="H171" s="34"/>
    </row>
    <row r="172" spans="6:8" ht="15.75" x14ac:dyDescent="0.2">
      <c r="F172" s="34"/>
      <c r="G172" s="34"/>
      <c r="H172" s="34"/>
    </row>
    <row r="173" spans="6:8" ht="15.75" x14ac:dyDescent="0.2">
      <c r="F173" s="34"/>
      <c r="G173" s="34"/>
      <c r="H173" s="34"/>
    </row>
    <row r="174" spans="6:8" ht="15.75" x14ac:dyDescent="0.2">
      <c r="F174" s="34"/>
      <c r="G174" s="34"/>
      <c r="H174" s="34"/>
    </row>
    <row r="176" spans="6:8" ht="15.75" x14ac:dyDescent="0.2">
      <c r="F176" s="34"/>
      <c r="G176" s="34"/>
      <c r="H176" s="34"/>
    </row>
    <row r="177" spans="6:8" ht="15.75" x14ac:dyDescent="0.2">
      <c r="F177" s="34"/>
      <c r="G177" s="34"/>
      <c r="H177" s="34"/>
    </row>
    <row r="178" spans="6:8" ht="15.75" x14ac:dyDescent="0.2">
      <c r="F178" s="34"/>
      <c r="G178" s="34"/>
      <c r="H178" s="34"/>
    </row>
    <row r="179" spans="6:8" ht="15.75" x14ac:dyDescent="0.2">
      <c r="F179" s="34"/>
      <c r="G179" s="34"/>
      <c r="H179" s="34"/>
    </row>
    <row r="180" spans="6:8" ht="15.75" x14ac:dyDescent="0.2">
      <c r="F180" s="34"/>
      <c r="G180" s="34"/>
      <c r="H180" s="34"/>
    </row>
    <row r="181" spans="6:8" ht="15.75" x14ac:dyDescent="0.2">
      <c r="F181" s="34"/>
      <c r="G181" s="34"/>
      <c r="H181" s="34"/>
    </row>
    <row r="183" spans="6:8" ht="15.75" x14ac:dyDescent="0.2">
      <c r="F183" s="34"/>
      <c r="G183" s="34"/>
      <c r="H183" s="34"/>
    </row>
    <row r="184" spans="6:8" ht="15.75" x14ac:dyDescent="0.2">
      <c r="F184" s="34"/>
      <c r="G184" s="34"/>
      <c r="H184" s="34"/>
    </row>
    <row r="185" spans="6:8" ht="15.75" x14ac:dyDescent="0.2">
      <c r="F185" s="34"/>
      <c r="G185" s="34"/>
      <c r="H185" s="34"/>
    </row>
    <row r="186" spans="6:8" ht="15.75" x14ac:dyDescent="0.2">
      <c r="F186" s="34"/>
      <c r="G186" s="34"/>
      <c r="H186" s="34"/>
    </row>
    <row r="187" spans="6:8" ht="15.75" x14ac:dyDescent="0.2">
      <c r="F187" s="34"/>
      <c r="G187" s="34"/>
      <c r="H187" s="34"/>
    </row>
    <row r="188" spans="6:8" ht="15.75" x14ac:dyDescent="0.2">
      <c r="F188" s="34"/>
      <c r="G188" s="34"/>
      <c r="H188" s="34"/>
    </row>
    <row r="189" spans="6:8" ht="15.75" x14ac:dyDescent="0.2">
      <c r="F189" s="34"/>
      <c r="G189" s="34"/>
      <c r="H189" s="34"/>
    </row>
    <row r="191" spans="6:8" ht="15.75" x14ac:dyDescent="0.2">
      <c r="F191" s="34"/>
      <c r="G191" s="34"/>
      <c r="H191" s="34"/>
    </row>
    <row r="192" spans="6:8" ht="15.75" x14ac:dyDescent="0.2">
      <c r="F192" s="34"/>
      <c r="G192" s="34"/>
      <c r="H192" s="34"/>
    </row>
    <row r="193" spans="6:8" ht="15.75" x14ac:dyDescent="0.2">
      <c r="F193" s="34"/>
      <c r="G193" s="34"/>
      <c r="H193" s="34"/>
    </row>
    <row r="194" spans="6:8" ht="15.75" x14ac:dyDescent="0.2">
      <c r="F194" s="34"/>
      <c r="G194" s="34"/>
      <c r="H194" s="34"/>
    </row>
    <row r="195" spans="6:8" ht="15.75" x14ac:dyDescent="0.2">
      <c r="F195" s="34"/>
      <c r="G195" s="34"/>
      <c r="H195" s="34"/>
    </row>
    <row r="196" spans="6:8" ht="15.75" x14ac:dyDescent="0.2">
      <c r="F196" s="34"/>
      <c r="G196" s="34"/>
      <c r="H196" s="34"/>
    </row>
    <row r="197" spans="6:8" ht="15.75" x14ac:dyDescent="0.2">
      <c r="F197" s="34"/>
      <c r="G197" s="34"/>
      <c r="H197" s="34"/>
    </row>
    <row r="198" spans="6:8" ht="15.75" x14ac:dyDescent="0.2">
      <c r="F198" s="34"/>
      <c r="G198" s="34"/>
      <c r="H198" s="34"/>
    </row>
    <row r="199" spans="6:8" ht="15.75" x14ac:dyDescent="0.2">
      <c r="F199" s="34"/>
      <c r="G199" s="34"/>
      <c r="H199" s="34"/>
    </row>
    <row r="200" spans="6:8" ht="15.75" x14ac:dyDescent="0.2">
      <c r="F200" s="34"/>
      <c r="G200" s="34"/>
      <c r="H200" s="34"/>
    </row>
    <row r="201" spans="6:8" ht="15.75" x14ac:dyDescent="0.2">
      <c r="F201" s="34"/>
      <c r="G201" s="34"/>
      <c r="H201" s="34"/>
    </row>
    <row r="202" spans="6:8" ht="15.75" x14ac:dyDescent="0.2">
      <c r="F202" s="34"/>
      <c r="G202" s="34"/>
      <c r="H202" s="34"/>
    </row>
    <row r="203" spans="6:8" ht="15.75" x14ac:dyDescent="0.2">
      <c r="F203" s="34"/>
      <c r="G203" s="34"/>
      <c r="H203" s="34"/>
    </row>
    <row r="204" spans="6:8" ht="15.75" x14ac:dyDescent="0.2">
      <c r="F204" s="34"/>
      <c r="G204" s="34"/>
      <c r="H204" s="34"/>
    </row>
    <row r="205" spans="6:8" ht="15.75" x14ac:dyDescent="0.2">
      <c r="F205" s="34"/>
      <c r="G205" s="34"/>
      <c r="H205" s="34"/>
    </row>
    <row r="206" spans="6:8" ht="15.75" x14ac:dyDescent="0.2">
      <c r="F206" s="34"/>
      <c r="G206" s="34"/>
      <c r="H206" s="34"/>
    </row>
    <row r="207" spans="6:8" ht="15.75" x14ac:dyDescent="0.2">
      <c r="F207" s="34"/>
      <c r="G207" s="34"/>
      <c r="H207" s="34"/>
    </row>
    <row r="208" spans="6:8" ht="15.75" x14ac:dyDescent="0.2">
      <c r="F208" s="34"/>
      <c r="G208" s="34"/>
      <c r="H208" s="34"/>
    </row>
    <row r="210" spans="6:8" ht="15.75" x14ac:dyDescent="0.2">
      <c r="F210" s="34"/>
      <c r="G210" s="34"/>
      <c r="H210" s="34"/>
    </row>
    <row r="211" spans="6:8" ht="15.75" x14ac:dyDescent="0.2">
      <c r="F211" s="33"/>
      <c r="G211" s="33"/>
      <c r="H211" s="33"/>
    </row>
    <row r="212" spans="6:8" ht="15.75" x14ac:dyDescent="0.2">
      <c r="F212" s="33"/>
      <c r="G212" s="33"/>
      <c r="H212" s="33"/>
    </row>
    <row r="213" spans="6:8" ht="15.75" x14ac:dyDescent="0.2">
      <c r="F213" s="33"/>
      <c r="G213" s="33"/>
      <c r="H213" s="33"/>
    </row>
    <row r="214" spans="6:8" ht="15.75" x14ac:dyDescent="0.2">
      <c r="F214" s="33"/>
      <c r="G214" s="33"/>
      <c r="H214" s="33"/>
    </row>
    <row r="215" spans="6:8" ht="15.75" x14ac:dyDescent="0.2">
      <c r="F215" s="33"/>
      <c r="G215" s="33"/>
      <c r="H215" s="33"/>
    </row>
    <row r="216" spans="6:8" ht="15.75" x14ac:dyDescent="0.2">
      <c r="F216" s="33"/>
      <c r="G216" s="33"/>
      <c r="H216" s="33"/>
    </row>
    <row r="217" spans="6:8" ht="15.75" x14ac:dyDescent="0.2">
      <c r="F217" s="34"/>
      <c r="G217" s="34"/>
      <c r="H217" s="34"/>
    </row>
    <row r="218" spans="6:8" ht="15.75" x14ac:dyDescent="0.2">
      <c r="F218" s="34"/>
      <c r="G218" s="34"/>
      <c r="H218" s="34"/>
    </row>
    <row r="219" spans="6:8" ht="15.75" x14ac:dyDescent="0.2">
      <c r="F219" s="33"/>
      <c r="G219" s="33"/>
      <c r="H219" s="33"/>
    </row>
    <row r="220" spans="6:8" ht="15.75" x14ac:dyDescent="0.2">
      <c r="F220" s="33"/>
      <c r="G220" s="33"/>
      <c r="H220" s="33"/>
    </row>
    <row r="221" spans="6:8" ht="15.75" x14ac:dyDescent="0.2">
      <c r="F221" s="33"/>
      <c r="G221" s="33"/>
      <c r="H221" s="33"/>
    </row>
    <row r="222" spans="6:8" ht="15.75" x14ac:dyDescent="0.2">
      <c r="F222" s="33"/>
      <c r="G222" s="33"/>
      <c r="H222" s="33"/>
    </row>
    <row r="223" spans="6:8" ht="15.75" x14ac:dyDescent="0.2">
      <c r="F223" s="33"/>
      <c r="G223" s="33"/>
      <c r="H223" s="33"/>
    </row>
    <row r="224" spans="6:8" ht="15.75" x14ac:dyDescent="0.2">
      <c r="F224" s="33"/>
      <c r="G224" s="33"/>
      <c r="H224" s="33"/>
    </row>
    <row r="225" spans="6:8" ht="15.75" x14ac:dyDescent="0.2">
      <c r="F225" s="33"/>
      <c r="G225" s="33"/>
      <c r="H225" s="33"/>
    </row>
    <row r="226" spans="6:8" ht="15.75" x14ac:dyDescent="0.2">
      <c r="F226" s="33"/>
      <c r="G226" s="33"/>
      <c r="H226" s="33"/>
    </row>
    <row r="227" spans="6:8" ht="15.75" x14ac:dyDescent="0.2">
      <c r="F227" s="33"/>
      <c r="G227" s="33"/>
      <c r="H227" s="33"/>
    </row>
    <row r="228" spans="6:8" ht="15.75" x14ac:dyDescent="0.2">
      <c r="F228" s="33"/>
      <c r="G228" s="33"/>
      <c r="H228" s="33"/>
    </row>
    <row r="229" spans="6:8" ht="15.75" x14ac:dyDescent="0.2">
      <c r="F229" s="33"/>
      <c r="G229" s="33"/>
      <c r="H229" s="33"/>
    </row>
    <row r="230" spans="6:8" ht="15.75" x14ac:dyDescent="0.2">
      <c r="F230" s="33"/>
      <c r="G230" s="33"/>
      <c r="H230" s="33"/>
    </row>
    <row r="231" spans="6:8" ht="15.75" x14ac:dyDescent="0.2">
      <c r="F231" s="33"/>
      <c r="G231" s="33"/>
      <c r="H231" s="33"/>
    </row>
    <row r="232" spans="6:8" ht="15.75" x14ac:dyDescent="0.2">
      <c r="F232" s="33"/>
      <c r="G232" s="33"/>
      <c r="H232" s="33"/>
    </row>
    <row r="233" spans="6:8" ht="15.75" x14ac:dyDescent="0.2">
      <c r="F233" s="33"/>
      <c r="G233" s="33"/>
      <c r="H233" s="33"/>
    </row>
    <row r="234" spans="6:8" ht="15.75" x14ac:dyDescent="0.2">
      <c r="F234" s="33"/>
      <c r="G234" s="33"/>
      <c r="H234" s="33"/>
    </row>
    <row r="235" spans="6:8" ht="15.75" x14ac:dyDescent="0.2">
      <c r="F235" s="33"/>
      <c r="G235" s="33"/>
      <c r="H235" s="33"/>
    </row>
    <row r="236" spans="6:8" ht="15.75" x14ac:dyDescent="0.2">
      <c r="F236" s="33"/>
      <c r="G236" s="33"/>
      <c r="H236" s="33"/>
    </row>
    <row r="237" spans="6:8" ht="15.75" x14ac:dyDescent="0.2">
      <c r="F237" s="33"/>
      <c r="G237" s="33"/>
      <c r="H237" s="33"/>
    </row>
    <row r="239" spans="6:8" ht="15.75" x14ac:dyDescent="0.2">
      <c r="F239" s="34"/>
      <c r="G239" s="34"/>
      <c r="H239" s="34"/>
    </row>
    <row r="240" spans="6:8" ht="15.75" x14ac:dyDescent="0.2">
      <c r="F240" s="34"/>
      <c r="G240" s="34"/>
      <c r="H240" s="34"/>
    </row>
    <row r="241" spans="6:8" ht="15.75" x14ac:dyDescent="0.2">
      <c r="F241" s="34"/>
      <c r="G241" s="34"/>
      <c r="H241" s="34"/>
    </row>
    <row r="242" spans="6:8" ht="15.75" x14ac:dyDescent="0.2">
      <c r="F242" s="34"/>
      <c r="G242" s="34"/>
      <c r="H242" s="34"/>
    </row>
    <row r="243" spans="6:8" ht="15.75" x14ac:dyDescent="0.2">
      <c r="F243" s="34"/>
      <c r="G243" s="34"/>
      <c r="H243" s="34"/>
    </row>
    <row r="244" spans="6:8" ht="15.75" x14ac:dyDescent="0.2">
      <c r="F244" s="34"/>
      <c r="G244" s="34"/>
      <c r="H244" s="34"/>
    </row>
    <row r="245" spans="6:8" ht="15.75" x14ac:dyDescent="0.2">
      <c r="F245" s="34"/>
      <c r="G245" s="34"/>
      <c r="H245" s="34"/>
    </row>
    <row r="246" spans="6:8" ht="15.75" x14ac:dyDescent="0.2">
      <c r="F246" s="34"/>
      <c r="G246" s="34"/>
      <c r="H246" s="34"/>
    </row>
    <row r="247" spans="6:8" ht="15.75" x14ac:dyDescent="0.2">
      <c r="F247" s="34"/>
      <c r="G247" s="34"/>
      <c r="H247" s="34"/>
    </row>
    <row r="249" spans="6:8" ht="15.75" x14ac:dyDescent="0.2">
      <c r="F249" s="34"/>
      <c r="G249" s="34"/>
      <c r="H249" s="34"/>
    </row>
    <row r="250" spans="6:8" ht="15.75" x14ac:dyDescent="0.2">
      <c r="F250" s="34"/>
      <c r="G250" s="34"/>
      <c r="H250" s="34"/>
    </row>
  </sheetData>
  <mergeCells count="8">
    <mergeCell ref="C10:D10"/>
    <mergeCell ref="A8:A9"/>
    <mergeCell ref="C4:D4"/>
    <mergeCell ref="C5:D5"/>
    <mergeCell ref="C6:D6"/>
    <mergeCell ref="C7:D7"/>
    <mergeCell ref="C8:D8"/>
    <mergeCell ref="C9:D9"/>
  </mergeCells>
  <phoneticPr fontId="2"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60"/>
  <sheetViews>
    <sheetView workbookViewId="0">
      <selection activeCell="A4" sqref="A4:F4"/>
    </sheetView>
  </sheetViews>
  <sheetFormatPr defaultRowHeight="15" x14ac:dyDescent="0.2"/>
  <cols>
    <col min="1" max="1" width="10.7109375" style="9" customWidth="1"/>
    <col min="2" max="2" width="44.85546875" style="9" customWidth="1"/>
    <col min="3" max="3" width="21" style="9" customWidth="1"/>
    <col min="4" max="4" width="23.85546875" style="9" customWidth="1"/>
    <col min="5" max="5" width="28.7109375" style="9" customWidth="1"/>
    <col min="6" max="6" width="17" style="32" customWidth="1"/>
    <col min="7" max="7" width="14.85546875" style="32" customWidth="1"/>
    <col min="8" max="8" width="15.5703125" style="32" customWidth="1"/>
    <col min="9" max="16384" width="9.140625" style="9"/>
  </cols>
  <sheetData>
    <row r="1" spans="1:14" x14ac:dyDescent="0.2">
      <c r="A1" s="3"/>
      <c r="B1" s="5" t="s">
        <v>156</v>
      </c>
      <c r="C1" s="3"/>
      <c r="D1" s="3"/>
      <c r="E1" s="3"/>
    </row>
    <row r="2" spans="1:14" ht="20.25" customHeight="1" x14ac:dyDescent="0.2">
      <c r="A2" s="81"/>
      <c r="B2" s="58" t="s">
        <v>126</v>
      </c>
      <c r="C2" s="66" t="s">
        <v>120</v>
      </c>
      <c r="D2" s="66" t="s">
        <v>121</v>
      </c>
      <c r="E2" s="66" t="s">
        <v>122</v>
      </c>
      <c r="F2" s="9"/>
      <c r="G2" s="9"/>
      <c r="H2" s="9"/>
    </row>
    <row r="3" spans="1:14" ht="26.25" thickBot="1" x14ac:dyDescent="0.25">
      <c r="A3" s="100" t="s">
        <v>159</v>
      </c>
      <c r="B3" s="78" t="s">
        <v>133</v>
      </c>
      <c r="C3" s="79">
        <v>4</v>
      </c>
      <c r="D3" s="89"/>
      <c r="E3" s="90">
        <f>+C3*D3</f>
        <v>0</v>
      </c>
      <c r="F3" s="9"/>
      <c r="G3" s="9"/>
      <c r="H3" s="9"/>
    </row>
    <row r="4" spans="1:14" ht="55.5" customHeight="1" x14ac:dyDescent="0.2">
      <c r="A4" s="1"/>
      <c r="B4" s="66" t="s">
        <v>124</v>
      </c>
      <c r="C4" s="154" t="s">
        <v>215</v>
      </c>
      <c r="D4" s="155"/>
      <c r="E4" s="133" t="s">
        <v>131</v>
      </c>
      <c r="F4" s="95" t="s">
        <v>132</v>
      </c>
      <c r="G4" s="41"/>
      <c r="H4" s="41"/>
    </row>
    <row r="5" spans="1:14" ht="21.75" customHeight="1" x14ac:dyDescent="0.25">
      <c r="A5" s="45" t="s">
        <v>0</v>
      </c>
      <c r="B5" s="22" t="s">
        <v>10</v>
      </c>
      <c r="C5" s="168"/>
      <c r="D5" s="168"/>
      <c r="E5" s="11"/>
      <c r="F5" s="36"/>
    </row>
    <row r="6" spans="1:14" ht="15.75" x14ac:dyDescent="0.25">
      <c r="A6" s="45" t="s">
        <v>1</v>
      </c>
      <c r="B6" s="126" t="s">
        <v>212</v>
      </c>
      <c r="C6" s="153"/>
      <c r="D6" s="153"/>
      <c r="E6" s="1"/>
      <c r="F6" s="1"/>
      <c r="G6" s="9"/>
      <c r="H6" s="9"/>
      <c r="L6" s="32"/>
      <c r="M6" s="32"/>
      <c r="N6" s="32"/>
    </row>
    <row r="7" spans="1:14" ht="15.75" x14ac:dyDescent="0.2">
      <c r="F7" s="33"/>
      <c r="G7" s="33"/>
      <c r="H7" s="33"/>
    </row>
    <row r="8" spans="1:14" ht="15.75" x14ac:dyDescent="0.2">
      <c r="F8" s="33"/>
      <c r="G8" s="33"/>
      <c r="H8" s="33"/>
    </row>
    <row r="9" spans="1:14" ht="15.75" x14ac:dyDescent="0.2">
      <c r="F9" s="33"/>
      <c r="G9" s="33"/>
      <c r="H9" s="33"/>
    </row>
    <row r="10" spans="1:14" ht="15.75" x14ac:dyDescent="0.2">
      <c r="F10" s="34"/>
      <c r="G10" s="34"/>
      <c r="H10" s="34"/>
    </row>
    <row r="11" spans="1:14" ht="15.75" x14ac:dyDescent="0.2">
      <c r="F11" s="34"/>
      <c r="G11" s="34"/>
      <c r="H11" s="34"/>
    </row>
    <row r="12" spans="1:14" ht="15.75" x14ac:dyDescent="0.2">
      <c r="F12" s="34"/>
      <c r="G12" s="34"/>
      <c r="H12" s="34"/>
    </row>
    <row r="13" spans="1:14" ht="15.75" x14ac:dyDescent="0.2">
      <c r="A13" s="3"/>
      <c r="B13" s="10"/>
      <c r="C13" s="3"/>
      <c r="D13" s="3"/>
      <c r="E13" s="3"/>
      <c r="F13" s="34"/>
      <c r="G13" s="34"/>
      <c r="H13" s="34"/>
    </row>
    <row r="14" spans="1:14" ht="15.75" x14ac:dyDescent="0.2">
      <c r="A14" s="3"/>
      <c r="B14" s="10"/>
      <c r="C14" s="3"/>
      <c r="D14" s="3"/>
      <c r="E14" s="3"/>
      <c r="F14" s="34"/>
      <c r="G14" s="34"/>
      <c r="H14" s="34"/>
    </row>
    <row r="15" spans="1:14" ht="15.75" x14ac:dyDescent="0.2">
      <c r="A15" s="3"/>
      <c r="B15" s="10"/>
      <c r="C15" s="3"/>
      <c r="D15" s="3"/>
      <c r="E15" s="3"/>
      <c r="F15" s="34"/>
      <c r="G15" s="34"/>
      <c r="H15" s="34"/>
    </row>
    <row r="16" spans="1:14" ht="15.75" x14ac:dyDescent="0.2">
      <c r="A16" s="3"/>
      <c r="B16" s="10"/>
      <c r="C16" s="3"/>
      <c r="D16" s="3"/>
      <c r="E16" s="3"/>
      <c r="F16" s="33"/>
      <c r="G16" s="33"/>
      <c r="H16" s="33"/>
    </row>
    <row r="17" spans="1:8" ht="15.75" x14ac:dyDescent="0.2">
      <c r="A17" s="3"/>
      <c r="B17" s="10"/>
      <c r="C17" s="3"/>
      <c r="D17" s="3"/>
      <c r="E17" s="3"/>
      <c r="F17" s="33"/>
      <c r="G17" s="33"/>
      <c r="H17" s="33"/>
    </row>
    <row r="18" spans="1:8" ht="15.75" x14ac:dyDescent="0.2">
      <c r="F18" s="33"/>
      <c r="G18" s="33"/>
      <c r="H18" s="33"/>
    </row>
    <row r="19" spans="1:8" ht="15.75" x14ac:dyDescent="0.2">
      <c r="F19" s="33"/>
      <c r="G19" s="33"/>
      <c r="H19" s="33"/>
    </row>
    <row r="20" spans="1:8" ht="15.75" x14ac:dyDescent="0.2">
      <c r="F20" s="33"/>
      <c r="G20" s="33"/>
      <c r="H20" s="33"/>
    </row>
    <row r="21" spans="1:8" ht="15.75" x14ac:dyDescent="0.2">
      <c r="F21" s="33"/>
      <c r="G21" s="33"/>
      <c r="H21" s="33"/>
    </row>
    <row r="22" spans="1:8" ht="15.75" x14ac:dyDescent="0.2">
      <c r="F22" s="33"/>
      <c r="G22" s="33"/>
      <c r="H22" s="33"/>
    </row>
    <row r="23" spans="1:8" ht="15.75" x14ac:dyDescent="0.2">
      <c r="F23" s="33"/>
      <c r="G23" s="33"/>
      <c r="H23" s="33"/>
    </row>
    <row r="24" spans="1:8" ht="15.75" x14ac:dyDescent="0.2">
      <c r="F24" s="33"/>
      <c r="G24" s="33"/>
      <c r="H24" s="33"/>
    </row>
    <row r="25" spans="1:8" ht="15.75" x14ac:dyDescent="0.2">
      <c r="F25" s="33"/>
      <c r="G25" s="33"/>
      <c r="H25" s="33"/>
    </row>
    <row r="26" spans="1:8" ht="15.75" x14ac:dyDescent="0.2">
      <c r="F26" s="33"/>
      <c r="G26" s="33"/>
      <c r="H26" s="33"/>
    </row>
    <row r="27" spans="1:8" ht="15.75" x14ac:dyDescent="0.2">
      <c r="F27" s="33"/>
      <c r="G27" s="33"/>
      <c r="H27" s="33"/>
    </row>
    <row r="28" spans="1:8" ht="15.75" x14ac:dyDescent="0.2">
      <c r="F28" s="33"/>
      <c r="G28" s="33"/>
      <c r="H28" s="33"/>
    </row>
    <row r="29" spans="1:8" ht="15.75" x14ac:dyDescent="0.2">
      <c r="F29" s="33"/>
      <c r="G29" s="33"/>
      <c r="H29" s="33"/>
    </row>
    <row r="30" spans="1:8" ht="15.75" x14ac:dyDescent="0.2">
      <c r="F30" s="33"/>
      <c r="G30" s="33"/>
      <c r="H30" s="33"/>
    </row>
    <row r="31" spans="1:8" ht="15.75" x14ac:dyDescent="0.2">
      <c r="F31" s="33"/>
      <c r="G31" s="33"/>
      <c r="H31" s="33"/>
    </row>
    <row r="32" spans="1:8" ht="15.75" x14ac:dyDescent="0.2">
      <c r="F32" s="33"/>
      <c r="G32" s="33"/>
      <c r="H32" s="33"/>
    </row>
    <row r="33" spans="6:8" ht="15.75" x14ac:dyDescent="0.2">
      <c r="F33" s="33"/>
      <c r="G33" s="33"/>
      <c r="H33" s="33"/>
    </row>
    <row r="170" spans="6:8" ht="15.75" x14ac:dyDescent="0.2">
      <c r="F170" s="34"/>
      <c r="G170" s="34"/>
      <c r="H170" s="34"/>
    </row>
    <row r="171" spans="6:8" ht="15.75" x14ac:dyDescent="0.2">
      <c r="F171" s="34"/>
      <c r="G171" s="34"/>
      <c r="H171" s="34"/>
    </row>
    <row r="172" spans="6:8" ht="15.75" x14ac:dyDescent="0.2">
      <c r="F172" s="34"/>
      <c r="G172" s="34"/>
      <c r="H172" s="34"/>
    </row>
    <row r="173" spans="6:8" ht="15.75" x14ac:dyDescent="0.2">
      <c r="F173" s="34"/>
      <c r="G173" s="34"/>
      <c r="H173" s="34"/>
    </row>
    <row r="174" spans="6:8" ht="15.75" x14ac:dyDescent="0.2">
      <c r="F174" s="34"/>
      <c r="G174" s="34"/>
      <c r="H174" s="34"/>
    </row>
    <row r="175" spans="6:8" ht="15.75" x14ac:dyDescent="0.2">
      <c r="F175" s="34"/>
      <c r="G175" s="34"/>
      <c r="H175" s="34"/>
    </row>
    <row r="176" spans="6:8" ht="15.75" x14ac:dyDescent="0.2">
      <c r="F176" s="34"/>
      <c r="G176" s="34"/>
      <c r="H176" s="34"/>
    </row>
    <row r="177" spans="6:8" ht="15.75" x14ac:dyDescent="0.2">
      <c r="F177" s="34"/>
      <c r="G177" s="34"/>
      <c r="H177" s="34"/>
    </row>
    <row r="178" spans="6:8" ht="15.75" x14ac:dyDescent="0.2">
      <c r="F178" s="34"/>
      <c r="G178" s="34"/>
      <c r="H178" s="34"/>
    </row>
    <row r="179" spans="6:8" ht="15.75" x14ac:dyDescent="0.2">
      <c r="F179" s="34"/>
      <c r="G179" s="34"/>
      <c r="H179" s="34"/>
    </row>
    <row r="180" spans="6:8" ht="15.75" x14ac:dyDescent="0.2">
      <c r="F180" s="34"/>
      <c r="G180" s="34"/>
      <c r="H180" s="34"/>
    </row>
    <row r="181" spans="6:8" ht="15.75" x14ac:dyDescent="0.2">
      <c r="F181" s="34"/>
      <c r="G181" s="34"/>
      <c r="H181" s="34"/>
    </row>
    <row r="182" spans="6:8" ht="15.75" x14ac:dyDescent="0.2">
      <c r="F182" s="34"/>
      <c r="G182" s="34"/>
      <c r="H182" s="34"/>
    </row>
    <row r="183" spans="6:8" ht="15.75" x14ac:dyDescent="0.2">
      <c r="F183" s="34"/>
      <c r="G183" s="34"/>
      <c r="H183" s="34"/>
    </row>
    <row r="184" spans="6:8" ht="15.75" x14ac:dyDescent="0.2">
      <c r="F184" s="34"/>
      <c r="G184" s="34"/>
      <c r="H184" s="34"/>
    </row>
    <row r="186" spans="6:8" ht="15.75" x14ac:dyDescent="0.2">
      <c r="F186" s="34"/>
      <c r="G186" s="34"/>
      <c r="H186" s="34"/>
    </row>
    <row r="187" spans="6:8" ht="15.75" x14ac:dyDescent="0.2">
      <c r="F187" s="34"/>
      <c r="G187" s="34"/>
      <c r="H187" s="34"/>
    </row>
    <row r="188" spans="6:8" ht="15.75" x14ac:dyDescent="0.2">
      <c r="F188" s="34"/>
      <c r="G188" s="34"/>
      <c r="H188" s="34"/>
    </row>
    <row r="189" spans="6:8" ht="15.75" x14ac:dyDescent="0.2">
      <c r="F189" s="34"/>
      <c r="G189" s="34"/>
      <c r="H189" s="34"/>
    </row>
    <row r="190" spans="6:8" ht="15.75" x14ac:dyDescent="0.2">
      <c r="F190" s="34"/>
      <c r="G190" s="34"/>
      <c r="H190" s="34"/>
    </row>
    <row r="191" spans="6:8" ht="15.75" x14ac:dyDescent="0.2">
      <c r="F191" s="34"/>
      <c r="G191" s="34"/>
      <c r="H191" s="34"/>
    </row>
    <row r="193" spans="6:8" ht="15.75" x14ac:dyDescent="0.2">
      <c r="F193" s="34"/>
      <c r="G193" s="34"/>
      <c r="H193" s="34"/>
    </row>
    <row r="194" spans="6:8" ht="15.75" x14ac:dyDescent="0.2">
      <c r="F194" s="34"/>
      <c r="G194" s="34"/>
      <c r="H194" s="34"/>
    </row>
    <row r="195" spans="6:8" ht="15.75" x14ac:dyDescent="0.2">
      <c r="F195" s="34"/>
      <c r="G195" s="34"/>
      <c r="H195" s="34"/>
    </row>
    <row r="196" spans="6:8" ht="15.75" x14ac:dyDescent="0.2">
      <c r="F196" s="34"/>
      <c r="G196" s="34"/>
      <c r="H196" s="34"/>
    </row>
    <row r="197" spans="6:8" ht="15.75" x14ac:dyDescent="0.2">
      <c r="F197" s="34"/>
      <c r="G197" s="34"/>
      <c r="H197" s="34"/>
    </row>
    <row r="198" spans="6:8" ht="15.75" x14ac:dyDescent="0.2">
      <c r="F198" s="34"/>
      <c r="G198" s="34"/>
      <c r="H198" s="34"/>
    </row>
    <row r="199" spans="6:8" ht="15.75" x14ac:dyDescent="0.2">
      <c r="F199" s="34"/>
      <c r="G199" s="34"/>
      <c r="H199" s="34"/>
    </row>
    <row r="201" spans="6:8" ht="15.75" x14ac:dyDescent="0.2">
      <c r="F201" s="34"/>
      <c r="G201" s="34"/>
      <c r="H201" s="34"/>
    </row>
    <row r="202" spans="6:8" ht="15.75" x14ac:dyDescent="0.2">
      <c r="F202" s="34"/>
      <c r="G202" s="34"/>
      <c r="H202" s="34"/>
    </row>
    <row r="203" spans="6:8" ht="15.75" x14ac:dyDescent="0.2">
      <c r="F203" s="34"/>
      <c r="G203" s="34"/>
      <c r="H203" s="34"/>
    </row>
    <row r="204" spans="6:8" ht="15.75" x14ac:dyDescent="0.2">
      <c r="F204" s="34"/>
      <c r="G204" s="34"/>
      <c r="H204" s="34"/>
    </row>
    <row r="205" spans="6:8" ht="15.75" x14ac:dyDescent="0.2">
      <c r="F205" s="34"/>
      <c r="G205" s="34"/>
      <c r="H205" s="34"/>
    </row>
    <row r="206" spans="6:8" ht="15.75" x14ac:dyDescent="0.2">
      <c r="F206" s="34"/>
      <c r="G206" s="34"/>
      <c r="H206" s="34"/>
    </row>
    <row r="207" spans="6:8" ht="15.75" x14ac:dyDescent="0.2">
      <c r="F207" s="34"/>
      <c r="G207" s="34"/>
      <c r="H207" s="34"/>
    </row>
    <row r="208" spans="6:8" ht="15.75" x14ac:dyDescent="0.2">
      <c r="F208" s="34"/>
      <c r="G208" s="34"/>
      <c r="H208" s="34"/>
    </row>
    <row r="209" spans="6:8" ht="15.75" x14ac:dyDescent="0.2">
      <c r="F209" s="34"/>
      <c r="G209" s="34"/>
      <c r="H209" s="34"/>
    </row>
    <row r="210" spans="6:8" ht="15.75" x14ac:dyDescent="0.2">
      <c r="F210" s="34"/>
      <c r="G210" s="34"/>
      <c r="H210" s="34"/>
    </row>
    <row r="211" spans="6:8" ht="15.75" x14ac:dyDescent="0.2">
      <c r="F211" s="34"/>
      <c r="G211" s="34"/>
      <c r="H211" s="34"/>
    </row>
    <row r="212" spans="6:8" ht="15.75" x14ac:dyDescent="0.2">
      <c r="F212" s="34"/>
      <c r="G212" s="34"/>
      <c r="H212" s="34"/>
    </row>
    <row r="213" spans="6:8" ht="15.75" x14ac:dyDescent="0.2">
      <c r="F213" s="34"/>
      <c r="G213" s="34"/>
      <c r="H213" s="34"/>
    </row>
    <row r="214" spans="6:8" ht="15.75" x14ac:dyDescent="0.2">
      <c r="F214" s="34"/>
      <c r="G214" s="34"/>
      <c r="H214" s="34"/>
    </row>
    <row r="215" spans="6:8" ht="15.75" x14ac:dyDescent="0.2">
      <c r="F215" s="34"/>
      <c r="G215" s="34"/>
      <c r="H215" s="34"/>
    </row>
    <row r="216" spans="6:8" ht="15.75" x14ac:dyDescent="0.2">
      <c r="F216" s="34"/>
      <c r="G216" s="34"/>
      <c r="H216" s="34"/>
    </row>
    <row r="217" spans="6:8" ht="15.75" x14ac:dyDescent="0.2">
      <c r="F217" s="34"/>
      <c r="G217" s="34"/>
      <c r="H217" s="34"/>
    </row>
    <row r="218" spans="6:8" ht="15.75" x14ac:dyDescent="0.2">
      <c r="F218" s="34"/>
      <c r="G218" s="34"/>
      <c r="H218" s="34"/>
    </row>
    <row r="220" spans="6:8" ht="15.75" x14ac:dyDescent="0.2">
      <c r="F220" s="34"/>
      <c r="G220" s="34"/>
      <c r="H220" s="34"/>
    </row>
    <row r="221" spans="6:8" ht="15.75" x14ac:dyDescent="0.2">
      <c r="F221" s="33"/>
      <c r="G221" s="33"/>
      <c r="H221" s="33"/>
    </row>
    <row r="222" spans="6:8" ht="15.75" x14ac:dyDescent="0.2">
      <c r="F222" s="33"/>
      <c r="G222" s="33"/>
      <c r="H222" s="33"/>
    </row>
    <row r="223" spans="6:8" ht="15.75" x14ac:dyDescent="0.2">
      <c r="F223" s="33"/>
      <c r="G223" s="33"/>
      <c r="H223" s="33"/>
    </row>
    <row r="224" spans="6:8" ht="15.75" x14ac:dyDescent="0.2">
      <c r="F224" s="33"/>
      <c r="G224" s="33"/>
      <c r="H224" s="33"/>
    </row>
    <row r="225" spans="6:8" ht="15.75" x14ac:dyDescent="0.2">
      <c r="F225" s="33"/>
      <c r="G225" s="33"/>
      <c r="H225" s="33"/>
    </row>
    <row r="226" spans="6:8" ht="15.75" x14ac:dyDescent="0.2">
      <c r="F226" s="33"/>
      <c r="G226" s="33"/>
      <c r="H226" s="33"/>
    </row>
    <row r="227" spans="6:8" ht="15.75" x14ac:dyDescent="0.2">
      <c r="F227" s="34"/>
      <c r="G227" s="34"/>
      <c r="H227" s="34"/>
    </row>
    <row r="228" spans="6:8" ht="15.75" x14ac:dyDescent="0.2">
      <c r="F228" s="34"/>
      <c r="G228" s="34"/>
      <c r="H228" s="34"/>
    </row>
    <row r="229" spans="6:8" ht="15.75" x14ac:dyDescent="0.2">
      <c r="F229" s="33"/>
      <c r="G229" s="33"/>
      <c r="H229" s="33"/>
    </row>
    <row r="230" spans="6:8" ht="15.75" x14ac:dyDescent="0.2">
      <c r="F230" s="33"/>
      <c r="G230" s="33"/>
      <c r="H230" s="33"/>
    </row>
    <row r="231" spans="6:8" ht="15.75" x14ac:dyDescent="0.2">
      <c r="F231" s="33"/>
      <c r="G231" s="33"/>
      <c r="H231" s="33"/>
    </row>
    <row r="232" spans="6:8" ht="15.75" x14ac:dyDescent="0.2">
      <c r="F232" s="33"/>
      <c r="G232" s="33"/>
      <c r="H232" s="33"/>
    </row>
    <row r="233" spans="6:8" ht="15.75" x14ac:dyDescent="0.2">
      <c r="F233" s="33"/>
      <c r="G233" s="33"/>
      <c r="H233" s="33"/>
    </row>
    <row r="234" spans="6:8" ht="15.75" x14ac:dyDescent="0.2">
      <c r="F234" s="33"/>
      <c r="G234" s="33"/>
      <c r="H234" s="33"/>
    </row>
    <row r="235" spans="6:8" ht="15.75" x14ac:dyDescent="0.2">
      <c r="F235" s="33"/>
      <c r="G235" s="33"/>
      <c r="H235" s="33"/>
    </row>
    <row r="236" spans="6:8" ht="15.75" x14ac:dyDescent="0.2">
      <c r="F236" s="33"/>
      <c r="G236" s="33"/>
      <c r="H236" s="33"/>
    </row>
    <row r="237" spans="6:8" ht="15.75" x14ac:dyDescent="0.2">
      <c r="F237" s="33"/>
      <c r="G237" s="33"/>
      <c r="H237" s="33"/>
    </row>
    <row r="238" spans="6:8" ht="15.75" x14ac:dyDescent="0.2">
      <c r="F238" s="33"/>
      <c r="G238" s="33"/>
      <c r="H238" s="33"/>
    </row>
    <row r="239" spans="6:8" ht="15.75" x14ac:dyDescent="0.2">
      <c r="F239" s="33"/>
      <c r="G239" s="33"/>
      <c r="H239" s="33"/>
    </row>
    <row r="240" spans="6:8" ht="15.75" x14ac:dyDescent="0.2">
      <c r="F240" s="33"/>
      <c r="G240" s="33"/>
      <c r="H240" s="33"/>
    </row>
    <row r="241" spans="6:8" ht="15.75" x14ac:dyDescent="0.2">
      <c r="F241" s="33"/>
      <c r="G241" s="33"/>
      <c r="H241" s="33"/>
    </row>
    <row r="242" spans="6:8" ht="15.75" x14ac:dyDescent="0.2">
      <c r="F242" s="33"/>
      <c r="G242" s="33"/>
      <c r="H242" s="33"/>
    </row>
    <row r="243" spans="6:8" ht="15.75" x14ac:dyDescent="0.2">
      <c r="F243" s="33"/>
      <c r="G243" s="33"/>
      <c r="H243" s="33"/>
    </row>
    <row r="244" spans="6:8" ht="15.75" x14ac:dyDescent="0.2">
      <c r="F244" s="33"/>
      <c r="G244" s="33"/>
      <c r="H244" s="33"/>
    </row>
    <row r="245" spans="6:8" ht="15.75" x14ac:dyDescent="0.2">
      <c r="F245" s="33"/>
      <c r="G245" s="33"/>
      <c r="H245" s="33"/>
    </row>
    <row r="246" spans="6:8" ht="15.75" x14ac:dyDescent="0.2">
      <c r="F246" s="33"/>
      <c r="G246" s="33"/>
      <c r="H246" s="33"/>
    </row>
    <row r="247" spans="6:8" ht="15.75" x14ac:dyDescent="0.2">
      <c r="F247" s="33"/>
      <c r="G247" s="33"/>
      <c r="H247" s="33"/>
    </row>
    <row r="249" spans="6:8" ht="15.75" x14ac:dyDescent="0.2">
      <c r="F249" s="34"/>
      <c r="G249" s="34"/>
      <c r="H249" s="34"/>
    </row>
    <row r="250" spans="6:8" ht="15.75" x14ac:dyDescent="0.2">
      <c r="F250" s="34"/>
      <c r="G250" s="34"/>
      <c r="H250" s="34"/>
    </row>
    <row r="251" spans="6:8" ht="15.75" x14ac:dyDescent="0.2">
      <c r="F251" s="34"/>
      <c r="G251" s="34"/>
      <c r="H251" s="34"/>
    </row>
    <row r="252" spans="6:8" ht="15.75" x14ac:dyDescent="0.2">
      <c r="F252" s="34"/>
      <c r="G252" s="34"/>
      <c r="H252" s="34"/>
    </row>
    <row r="253" spans="6:8" ht="15.75" x14ac:dyDescent="0.2">
      <c r="F253" s="34"/>
      <c r="G253" s="34"/>
      <c r="H253" s="34"/>
    </row>
    <row r="254" spans="6:8" ht="15.75" x14ac:dyDescent="0.2">
      <c r="F254" s="34"/>
      <c r="G254" s="34"/>
      <c r="H254" s="34"/>
    </row>
    <row r="255" spans="6:8" ht="15.75" x14ac:dyDescent="0.2">
      <c r="F255" s="34"/>
      <c r="G255" s="34"/>
      <c r="H255" s="34"/>
    </row>
    <row r="256" spans="6:8" ht="15.75" x14ac:dyDescent="0.2">
      <c r="F256" s="34"/>
      <c r="G256" s="34"/>
      <c r="H256" s="34"/>
    </row>
    <row r="257" spans="6:8" ht="15.75" x14ac:dyDescent="0.2">
      <c r="F257" s="34"/>
      <c r="G257" s="34"/>
      <c r="H257" s="34"/>
    </row>
    <row r="259" spans="6:8" ht="15.75" x14ac:dyDescent="0.2">
      <c r="F259" s="34"/>
      <c r="G259" s="34"/>
      <c r="H259" s="34"/>
    </row>
    <row r="260" spans="6:8" ht="15.75" x14ac:dyDescent="0.2">
      <c r="F260" s="34"/>
      <c r="G260" s="34"/>
      <c r="H260" s="34"/>
    </row>
  </sheetData>
  <mergeCells count="3">
    <mergeCell ref="C4:D4"/>
    <mergeCell ref="C5:D5"/>
    <mergeCell ref="C6:D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58"/>
  <sheetViews>
    <sheetView workbookViewId="0">
      <selection activeCell="A4" sqref="A4:F4"/>
    </sheetView>
  </sheetViews>
  <sheetFormatPr defaultRowHeight="15" x14ac:dyDescent="0.2"/>
  <cols>
    <col min="1" max="1" width="10.140625" style="9" customWidth="1"/>
    <col min="2" max="2" width="44.5703125" style="9" customWidth="1"/>
    <col min="3" max="3" width="21.7109375" style="9" customWidth="1"/>
    <col min="4" max="4" width="20" style="9" customWidth="1"/>
    <col min="5" max="5" width="19.140625" style="9" customWidth="1"/>
    <col min="6" max="6" width="19.42578125" style="32" customWidth="1"/>
    <col min="7" max="7" width="15.5703125" style="32" customWidth="1"/>
    <col min="8" max="16384" width="9.140625" style="9"/>
  </cols>
  <sheetData>
    <row r="1" spans="1:12" x14ac:dyDescent="0.2">
      <c r="A1" s="3"/>
      <c r="B1" s="5" t="s">
        <v>156</v>
      </c>
      <c r="C1" s="3"/>
      <c r="D1" s="3"/>
      <c r="E1" s="3"/>
    </row>
    <row r="2" spans="1:12" ht="23.25" customHeight="1" x14ac:dyDescent="0.2">
      <c r="A2" s="58"/>
      <c r="B2" s="58" t="s">
        <v>126</v>
      </c>
      <c r="C2" s="66" t="s">
        <v>120</v>
      </c>
      <c r="D2" s="66" t="s">
        <v>121</v>
      </c>
      <c r="E2" s="66" t="s">
        <v>122</v>
      </c>
      <c r="F2" s="9"/>
      <c r="G2" s="9"/>
    </row>
    <row r="3" spans="1:12" ht="30.75" thickBot="1" x14ac:dyDescent="0.25">
      <c r="A3" s="100" t="s">
        <v>160</v>
      </c>
      <c r="B3" s="3" t="s">
        <v>134</v>
      </c>
      <c r="C3" s="56">
        <v>4</v>
      </c>
      <c r="D3" s="87"/>
      <c r="E3" s="88">
        <f>+C3*D3</f>
        <v>0</v>
      </c>
      <c r="F3" s="80"/>
      <c r="G3" s="72"/>
    </row>
    <row r="4" spans="1:12" ht="51.75" customHeight="1" x14ac:dyDescent="0.2">
      <c r="A4" s="1"/>
      <c r="B4" s="66" t="s">
        <v>124</v>
      </c>
      <c r="C4" s="154" t="s">
        <v>215</v>
      </c>
      <c r="D4" s="155"/>
      <c r="E4" s="133" t="s">
        <v>131</v>
      </c>
      <c r="F4" s="95" t="s">
        <v>132</v>
      </c>
    </row>
    <row r="5" spans="1:12" ht="15.75" x14ac:dyDescent="0.25">
      <c r="A5" s="40" t="s">
        <v>0</v>
      </c>
      <c r="B5" s="19" t="s">
        <v>8</v>
      </c>
      <c r="C5" s="156"/>
      <c r="D5" s="157"/>
      <c r="E5" s="1"/>
      <c r="F5" s="50"/>
      <c r="G5" s="33"/>
    </row>
    <row r="6" spans="1:12" ht="15.75" x14ac:dyDescent="0.25">
      <c r="A6" s="40" t="s">
        <v>1</v>
      </c>
      <c r="B6" s="19" t="s">
        <v>9</v>
      </c>
      <c r="C6" s="156"/>
      <c r="D6" s="157"/>
      <c r="E6" s="1"/>
      <c r="F6" s="50"/>
      <c r="G6" s="33"/>
    </row>
    <row r="7" spans="1:12" ht="15.75" x14ac:dyDescent="0.25">
      <c r="A7" s="40" t="s">
        <v>6</v>
      </c>
      <c r="B7" s="19" t="s">
        <v>51</v>
      </c>
      <c r="C7" s="156"/>
      <c r="D7" s="157"/>
      <c r="E7" s="1"/>
      <c r="F7" s="50"/>
      <c r="G7" s="33"/>
    </row>
    <row r="8" spans="1:12" ht="15.75" x14ac:dyDescent="0.25">
      <c r="A8" s="40" t="s">
        <v>2</v>
      </c>
      <c r="B8" s="126" t="s">
        <v>212</v>
      </c>
      <c r="C8" s="153"/>
      <c r="D8" s="153"/>
      <c r="E8" s="1"/>
      <c r="F8" s="1"/>
      <c r="G8" s="14"/>
      <c r="H8" s="3"/>
      <c r="I8" s="3"/>
      <c r="J8" s="3"/>
      <c r="K8" s="34"/>
      <c r="L8" s="34"/>
    </row>
    <row r="9" spans="1:12" ht="15.75" x14ac:dyDescent="0.2">
      <c r="A9" s="3"/>
      <c r="B9" s="14"/>
      <c r="C9" s="3"/>
      <c r="D9" s="3"/>
      <c r="E9" s="3"/>
      <c r="F9" s="34"/>
      <c r="G9" s="34"/>
    </row>
    <row r="10" spans="1:12" ht="15.75" x14ac:dyDescent="0.2">
      <c r="A10" s="3"/>
      <c r="B10" s="14"/>
      <c r="C10" s="3"/>
      <c r="D10" s="3"/>
      <c r="E10" s="3"/>
      <c r="F10" s="34"/>
      <c r="G10" s="34"/>
    </row>
    <row r="11" spans="1:12" ht="15.75" x14ac:dyDescent="0.2">
      <c r="A11" s="3"/>
      <c r="B11" s="14"/>
      <c r="C11" s="3"/>
      <c r="D11" s="3"/>
      <c r="E11" s="3"/>
      <c r="F11" s="34"/>
      <c r="G11" s="34"/>
    </row>
    <row r="12" spans="1:12" ht="15.75" x14ac:dyDescent="0.2">
      <c r="A12" s="3"/>
      <c r="B12" s="14"/>
      <c r="C12" s="3"/>
      <c r="D12" s="3"/>
      <c r="E12" s="3"/>
      <c r="F12" s="34"/>
      <c r="G12" s="34"/>
    </row>
    <row r="13" spans="1:12" ht="15.75" x14ac:dyDescent="0.2">
      <c r="A13" s="3"/>
      <c r="B13" s="2"/>
      <c r="C13" s="3"/>
      <c r="D13" s="3"/>
      <c r="E13" s="3"/>
      <c r="F13" s="34"/>
      <c r="G13" s="34"/>
    </row>
    <row r="14" spans="1:12" ht="15.75" x14ac:dyDescent="0.2">
      <c r="A14" s="3"/>
      <c r="B14" s="14"/>
      <c r="C14" s="3"/>
      <c r="D14" s="3"/>
      <c r="E14" s="3"/>
      <c r="F14" s="33"/>
      <c r="G14" s="33"/>
    </row>
    <row r="15" spans="1:12" ht="15.75" x14ac:dyDescent="0.2">
      <c r="A15" s="3"/>
      <c r="B15" s="2"/>
      <c r="C15" s="3"/>
      <c r="D15" s="3"/>
      <c r="E15" s="3"/>
      <c r="F15" s="33"/>
      <c r="G15" s="33"/>
    </row>
    <row r="16" spans="1:12" ht="15.75" x14ac:dyDescent="0.2">
      <c r="A16" s="3"/>
      <c r="B16" s="14"/>
      <c r="C16" s="3"/>
      <c r="D16" s="3"/>
      <c r="E16" s="3"/>
      <c r="F16" s="33"/>
      <c r="G16" s="33"/>
    </row>
    <row r="17" spans="1:7" ht="15.75" x14ac:dyDescent="0.2">
      <c r="A17" s="3"/>
      <c r="B17" s="2"/>
      <c r="F17" s="33"/>
      <c r="G17" s="33"/>
    </row>
    <row r="18" spans="1:7" ht="15.75" x14ac:dyDescent="0.2">
      <c r="A18" s="3"/>
      <c r="B18" s="14"/>
      <c r="F18" s="33"/>
      <c r="G18" s="33"/>
    </row>
    <row r="19" spans="1:7" ht="15.75" x14ac:dyDescent="0.2">
      <c r="A19" s="3"/>
      <c r="B19" s="14"/>
      <c r="F19" s="33"/>
      <c r="G19" s="33"/>
    </row>
    <row r="20" spans="1:7" ht="15.75" x14ac:dyDescent="0.2">
      <c r="A20" s="3"/>
      <c r="B20" s="15"/>
      <c r="F20" s="33"/>
      <c r="G20" s="33"/>
    </row>
    <row r="21" spans="1:7" ht="15.75" x14ac:dyDescent="0.2">
      <c r="A21" s="3"/>
      <c r="B21" s="14"/>
      <c r="F21" s="33"/>
      <c r="G21" s="33"/>
    </row>
    <row r="22" spans="1:7" ht="15.75" x14ac:dyDescent="0.2">
      <c r="A22" s="3"/>
      <c r="B22" s="14"/>
      <c r="F22" s="33"/>
      <c r="G22" s="33"/>
    </row>
    <row r="23" spans="1:7" ht="15.75" x14ac:dyDescent="0.2">
      <c r="A23" s="3"/>
      <c r="B23" s="14"/>
      <c r="F23" s="33"/>
      <c r="G23" s="33"/>
    </row>
    <row r="24" spans="1:7" ht="15.75" x14ac:dyDescent="0.2">
      <c r="A24" s="3"/>
      <c r="B24" s="2"/>
      <c r="F24" s="33"/>
      <c r="G24" s="33"/>
    </row>
    <row r="25" spans="1:7" ht="15.75" x14ac:dyDescent="0.2">
      <c r="A25" s="3"/>
      <c r="B25" s="16"/>
      <c r="F25" s="33"/>
      <c r="G25" s="33"/>
    </row>
    <row r="26" spans="1:7" ht="15.75" x14ac:dyDescent="0.2">
      <c r="A26" s="3"/>
      <c r="B26" s="17"/>
      <c r="F26" s="33"/>
      <c r="G26" s="33"/>
    </row>
    <row r="27" spans="1:7" ht="15.75" x14ac:dyDescent="0.2">
      <c r="A27" s="3"/>
      <c r="B27" s="17"/>
      <c r="F27" s="33"/>
      <c r="G27" s="33"/>
    </row>
    <row r="28" spans="1:7" ht="15.75" x14ac:dyDescent="0.2">
      <c r="A28" s="3"/>
      <c r="B28" s="17"/>
      <c r="F28" s="33"/>
      <c r="G28" s="33"/>
    </row>
    <row r="29" spans="1:7" ht="15.75" x14ac:dyDescent="0.2">
      <c r="A29" s="3"/>
      <c r="B29" s="18"/>
      <c r="F29" s="33"/>
      <c r="G29" s="33"/>
    </row>
    <row r="30" spans="1:7" ht="15.75" x14ac:dyDescent="0.2">
      <c r="A30" s="3"/>
      <c r="B30" s="18"/>
      <c r="F30" s="33"/>
      <c r="G30" s="33"/>
    </row>
    <row r="31" spans="1:7" ht="15.75" x14ac:dyDescent="0.2">
      <c r="A31" s="3"/>
      <c r="B31" s="18"/>
      <c r="F31" s="33"/>
      <c r="G31" s="33"/>
    </row>
    <row r="32" spans="1:7" ht="15.75" x14ac:dyDescent="0.2">
      <c r="A32" s="3"/>
      <c r="B32" s="17"/>
    </row>
    <row r="33" spans="1:2" ht="15.75" x14ac:dyDescent="0.2">
      <c r="A33" s="3"/>
      <c r="B33" s="17"/>
    </row>
    <row r="34" spans="1:2" ht="15.75" x14ac:dyDescent="0.2">
      <c r="A34" s="3"/>
      <c r="B34" s="17"/>
    </row>
    <row r="35" spans="1:2" ht="15.75" x14ac:dyDescent="0.2">
      <c r="A35" s="3"/>
      <c r="B35" s="17"/>
    </row>
    <row r="36" spans="1:2" ht="15.75" x14ac:dyDescent="0.2">
      <c r="A36" s="3"/>
      <c r="B36" s="17"/>
    </row>
    <row r="37" spans="1:2" ht="15.75" x14ac:dyDescent="0.2">
      <c r="A37" s="3"/>
      <c r="B37" s="17"/>
    </row>
    <row r="38" spans="1:2" ht="15.75" x14ac:dyDescent="0.2">
      <c r="A38" s="3"/>
      <c r="B38" s="2"/>
    </row>
    <row r="168" spans="6:7" ht="15.75" x14ac:dyDescent="0.2">
      <c r="F168" s="34"/>
      <c r="G168" s="34"/>
    </row>
    <row r="169" spans="6:7" ht="15.75" x14ac:dyDescent="0.2">
      <c r="F169" s="34"/>
      <c r="G169" s="34"/>
    </row>
    <row r="170" spans="6:7" ht="15.75" x14ac:dyDescent="0.2">
      <c r="F170" s="34"/>
      <c r="G170" s="34"/>
    </row>
    <row r="171" spans="6:7" ht="15.75" x14ac:dyDescent="0.2">
      <c r="F171" s="34"/>
      <c r="G171" s="34"/>
    </row>
    <row r="172" spans="6:7" ht="15.75" x14ac:dyDescent="0.2">
      <c r="F172" s="34"/>
      <c r="G172" s="34"/>
    </row>
    <row r="173" spans="6:7" ht="15.75" x14ac:dyDescent="0.2">
      <c r="F173" s="34"/>
      <c r="G173" s="34"/>
    </row>
    <row r="174" spans="6:7" ht="15.75" x14ac:dyDescent="0.2">
      <c r="F174" s="34"/>
      <c r="G174" s="34"/>
    </row>
    <row r="175" spans="6:7" ht="15.75" x14ac:dyDescent="0.2">
      <c r="F175" s="34"/>
      <c r="G175" s="34"/>
    </row>
    <row r="176" spans="6:7" ht="15.75" x14ac:dyDescent="0.2">
      <c r="F176" s="34"/>
      <c r="G176" s="34"/>
    </row>
    <row r="177" spans="6:7" ht="15.75" x14ac:dyDescent="0.2">
      <c r="F177" s="34"/>
      <c r="G177" s="34"/>
    </row>
    <row r="178" spans="6:7" ht="15.75" x14ac:dyDescent="0.2">
      <c r="F178" s="34"/>
      <c r="G178" s="34"/>
    </row>
    <row r="179" spans="6:7" ht="15.75" x14ac:dyDescent="0.2">
      <c r="F179" s="34"/>
      <c r="G179" s="34"/>
    </row>
    <row r="180" spans="6:7" ht="15.75" x14ac:dyDescent="0.2">
      <c r="F180" s="34"/>
      <c r="G180" s="34"/>
    </row>
    <row r="181" spans="6:7" ht="15.75" x14ac:dyDescent="0.2">
      <c r="F181" s="34"/>
      <c r="G181" s="34"/>
    </row>
    <row r="182" spans="6:7" ht="15.75" x14ac:dyDescent="0.2">
      <c r="F182" s="34"/>
      <c r="G182" s="34"/>
    </row>
    <row r="184" spans="6:7" ht="15.75" x14ac:dyDescent="0.2">
      <c r="F184" s="34"/>
      <c r="G184" s="34"/>
    </row>
    <row r="185" spans="6:7" ht="15.75" x14ac:dyDescent="0.2">
      <c r="F185" s="34"/>
      <c r="G185" s="34"/>
    </row>
    <row r="186" spans="6:7" ht="15.75" x14ac:dyDescent="0.2">
      <c r="F186" s="34"/>
      <c r="G186" s="34"/>
    </row>
    <row r="187" spans="6:7" ht="15.75" x14ac:dyDescent="0.2">
      <c r="F187" s="34"/>
      <c r="G187" s="34"/>
    </row>
    <row r="188" spans="6:7" ht="15.75" x14ac:dyDescent="0.2">
      <c r="F188" s="34"/>
      <c r="G188" s="34"/>
    </row>
    <row r="189" spans="6:7" ht="15.75" x14ac:dyDescent="0.2">
      <c r="F189" s="34"/>
      <c r="G189" s="34"/>
    </row>
    <row r="191" spans="6:7" ht="15.75" x14ac:dyDescent="0.2">
      <c r="F191" s="34"/>
      <c r="G191" s="34"/>
    </row>
    <row r="192" spans="6:7" ht="15.75" x14ac:dyDescent="0.2">
      <c r="F192" s="34"/>
      <c r="G192" s="34"/>
    </row>
    <row r="193" spans="6:7" ht="15.75" x14ac:dyDescent="0.2">
      <c r="F193" s="34"/>
      <c r="G193" s="34"/>
    </row>
    <row r="194" spans="6:7" ht="15.75" x14ac:dyDescent="0.2">
      <c r="F194" s="34"/>
      <c r="G194" s="34"/>
    </row>
    <row r="195" spans="6:7" ht="15.75" x14ac:dyDescent="0.2">
      <c r="F195" s="34"/>
      <c r="G195" s="34"/>
    </row>
    <row r="196" spans="6:7" ht="15.75" x14ac:dyDescent="0.2">
      <c r="F196" s="34"/>
      <c r="G196" s="34"/>
    </row>
    <row r="197" spans="6:7" ht="15.75" x14ac:dyDescent="0.2">
      <c r="F197" s="34"/>
      <c r="G197" s="34"/>
    </row>
    <row r="199" spans="6:7" ht="15.75" x14ac:dyDescent="0.2">
      <c r="F199" s="34"/>
      <c r="G199" s="34"/>
    </row>
    <row r="200" spans="6:7" ht="15.75" x14ac:dyDescent="0.2">
      <c r="F200" s="34"/>
      <c r="G200" s="34"/>
    </row>
    <row r="201" spans="6:7" ht="15.75" x14ac:dyDescent="0.2">
      <c r="F201" s="34"/>
      <c r="G201" s="34"/>
    </row>
    <row r="202" spans="6:7" ht="15.75" x14ac:dyDescent="0.2">
      <c r="F202" s="34"/>
      <c r="G202" s="34"/>
    </row>
    <row r="203" spans="6:7" ht="15.75" x14ac:dyDescent="0.2">
      <c r="F203" s="34"/>
      <c r="G203" s="34"/>
    </row>
    <row r="204" spans="6:7" ht="15.75" x14ac:dyDescent="0.2">
      <c r="F204" s="34"/>
      <c r="G204" s="34"/>
    </row>
    <row r="205" spans="6:7" ht="15.75" x14ac:dyDescent="0.2">
      <c r="F205" s="34"/>
      <c r="G205" s="34"/>
    </row>
    <row r="206" spans="6:7" ht="15.75" x14ac:dyDescent="0.2">
      <c r="F206" s="34"/>
      <c r="G206" s="34"/>
    </row>
    <row r="207" spans="6:7" ht="15.75" x14ac:dyDescent="0.2">
      <c r="F207" s="34"/>
      <c r="G207" s="34"/>
    </row>
    <row r="208" spans="6:7" ht="15.75" x14ac:dyDescent="0.2">
      <c r="F208" s="34"/>
      <c r="G208" s="34"/>
    </row>
    <row r="209" spans="6:7" ht="15.75" x14ac:dyDescent="0.2">
      <c r="F209" s="34"/>
      <c r="G209" s="34"/>
    </row>
    <row r="210" spans="6:7" ht="15.75" x14ac:dyDescent="0.2">
      <c r="F210" s="34"/>
      <c r="G210" s="34"/>
    </row>
    <row r="211" spans="6:7" ht="15.75" x14ac:dyDescent="0.2">
      <c r="F211" s="34"/>
      <c r="G211" s="34"/>
    </row>
    <row r="212" spans="6:7" ht="15.75" x14ac:dyDescent="0.2">
      <c r="F212" s="34"/>
      <c r="G212" s="34"/>
    </row>
    <row r="213" spans="6:7" ht="15.75" x14ac:dyDescent="0.2">
      <c r="F213" s="34"/>
      <c r="G213" s="34"/>
    </row>
    <row r="214" spans="6:7" ht="15.75" x14ac:dyDescent="0.2">
      <c r="F214" s="34"/>
      <c r="G214" s="34"/>
    </row>
    <row r="215" spans="6:7" ht="15.75" x14ac:dyDescent="0.2">
      <c r="F215" s="34"/>
      <c r="G215" s="34"/>
    </row>
    <row r="216" spans="6:7" ht="15.75" x14ac:dyDescent="0.2">
      <c r="F216" s="34"/>
      <c r="G216" s="34"/>
    </row>
    <row r="218" spans="6:7" ht="15.75" x14ac:dyDescent="0.2">
      <c r="F218" s="34"/>
      <c r="G218" s="34"/>
    </row>
    <row r="219" spans="6:7" ht="15.75" x14ac:dyDescent="0.2">
      <c r="F219" s="33"/>
      <c r="G219" s="33"/>
    </row>
    <row r="220" spans="6:7" ht="15.75" x14ac:dyDescent="0.2">
      <c r="F220" s="33"/>
      <c r="G220" s="33"/>
    </row>
    <row r="221" spans="6:7" ht="15.75" x14ac:dyDescent="0.2">
      <c r="F221" s="33"/>
      <c r="G221" s="33"/>
    </row>
    <row r="222" spans="6:7" ht="15.75" x14ac:dyDescent="0.2">
      <c r="F222" s="33"/>
      <c r="G222" s="33"/>
    </row>
    <row r="223" spans="6:7" ht="15.75" x14ac:dyDescent="0.2">
      <c r="F223" s="33"/>
      <c r="G223" s="33"/>
    </row>
    <row r="224" spans="6:7" ht="15.75" x14ac:dyDescent="0.2">
      <c r="F224" s="33"/>
      <c r="G224" s="33"/>
    </row>
    <row r="225" spans="6:7" ht="15.75" x14ac:dyDescent="0.2">
      <c r="F225" s="34"/>
      <c r="G225" s="34"/>
    </row>
    <row r="226" spans="6:7" ht="15.75" x14ac:dyDescent="0.2">
      <c r="F226" s="34"/>
      <c r="G226" s="34"/>
    </row>
    <row r="227" spans="6:7" ht="15.75" x14ac:dyDescent="0.2">
      <c r="F227" s="33"/>
      <c r="G227" s="33"/>
    </row>
    <row r="228" spans="6:7" ht="15.75" x14ac:dyDescent="0.2">
      <c r="F228" s="33"/>
      <c r="G228" s="33"/>
    </row>
    <row r="229" spans="6:7" ht="15.75" x14ac:dyDescent="0.2">
      <c r="F229" s="33"/>
      <c r="G229" s="33"/>
    </row>
    <row r="230" spans="6:7" ht="15.75" x14ac:dyDescent="0.2">
      <c r="F230" s="33"/>
      <c r="G230" s="33"/>
    </row>
    <row r="231" spans="6:7" ht="15.75" x14ac:dyDescent="0.2">
      <c r="F231" s="33"/>
      <c r="G231" s="33"/>
    </row>
    <row r="232" spans="6:7" ht="15.75" x14ac:dyDescent="0.2">
      <c r="F232" s="33"/>
      <c r="G232" s="33"/>
    </row>
    <row r="233" spans="6:7" ht="15.75" x14ac:dyDescent="0.2">
      <c r="F233" s="33"/>
      <c r="G233" s="33"/>
    </row>
    <row r="234" spans="6:7" ht="15.75" x14ac:dyDescent="0.2">
      <c r="F234" s="33"/>
      <c r="G234" s="33"/>
    </row>
    <row r="235" spans="6:7" ht="15.75" x14ac:dyDescent="0.2">
      <c r="F235" s="33"/>
      <c r="G235" s="33"/>
    </row>
    <row r="236" spans="6:7" ht="15.75" x14ac:dyDescent="0.2">
      <c r="F236" s="33"/>
      <c r="G236" s="33"/>
    </row>
    <row r="237" spans="6:7" ht="15.75" x14ac:dyDescent="0.2">
      <c r="F237" s="33"/>
      <c r="G237" s="33"/>
    </row>
    <row r="238" spans="6:7" ht="15.75" x14ac:dyDescent="0.2">
      <c r="F238" s="33"/>
      <c r="G238" s="33"/>
    </row>
    <row r="239" spans="6:7" ht="15.75" x14ac:dyDescent="0.2">
      <c r="F239" s="33"/>
      <c r="G239" s="33"/>
    </row>
    <row r="240" spans="6:7" ht="15.75" x14ac:dyDescent="0.2">
      <c r="F240" s="33"/>
      <c r="G240" s="33"/>
    </row>
    <row r="241" spans="6:7" ht="15.75" x14ac:dyDescent="0.2">
      <c r="F241" s="33"/>
      <c r="G241" s="33"/>
    </row>
    <row r="242" spans="6:7" ht="15.75" x14ac:dyDescent="0.2">
      <c r="F242" s="33"/>
      <c r="G242" s="33"/>
    </row>
    <row r="243" spans="6:7" ht="15.75" x14ac:dyDescent="0.2">
      <c r="F243" s="33"/>
      <c r="G243" s="33"/>
    </row>
    <row r="244" spans="6:7" ht="15.75" x14ac:dyDescent="0.2">
      <c r="F244" s="33"/>
      <c r="G244" s="33"/>
    </row>
    <row r="245" spans="6:7" ht="15.75" x14ac:dyDescent="0.2">
      <c r="F245" s="33"/>
      <c r="G245" s="33"/>
    </row>
    <row r="247" spans="6:7" ht="15.75" x14ac:dyDescent="0.2">
      <c r="F247" s="34"/>
      <c r="G247" s="34"/>
    </row>
    <row r="248" spans="6:7" ht="15.75" x14ac:dyDescent="0.2">
      <c r="F248" s="34"/>
      <c r="G248" s="34"/>
    </row>
    <row r="249" spans="6:7" ht="15.75" x14ac:dyDescent="0.2">
      <c r="F249" s="34"/>
      <c r="G249" s="34"/>
    </row>
    <row r="250" spans="6:7" ht="15.75" x14ac:dyDescent="0.2">
      <c r="F250" s="34"/>
      <c r="G250" s="34"/>
    </row>
    <row r="251" spans="6:7" ht="15.75" x14ac:dyDescent="0.2">
      <c r="F251" s="34"/>
      <c r="G251" s="34"/>
    </row>
    <row r="252" spans="6:7" ht="15.75" x14ac:dyDescent="0.2">
      <c r="F252" s="34"/>
      <c r="G252" s="34"/>
    </row>
    <row r="253" spans="6:7" ht="15.75" x14ac:dyDescent="0.2">
      <c r="F253" s="34"/>
      <c r="G253" s="34"/>
    </row>
    <row r="254" spans="6:7" ht="15.75" x14ac:dyDescent="0.2">
      <c r="F254" s="34"/>
      <c r="G254" s="34"/>
    </row>
    <row r="255" spans="6:7" ht="15.75" x14ac:dyDescent="0.2">
      <c r="F255" s="34"/>
      <c r="G255" s="34"/>
    </row>
    <row r="257" spans="6:7" ht="15.75" x14ac:dyDescent="0.2">
      <c r="F257" s="34"/>
      <c r="G257" s="34"/>
    </row>
    <row r="258" spans="6:7" ht="15.75" x14ac:dyDescent="0.2">
      <c r="F258" s="34"/>
      <c r="G258" s="34"/>
    </row>
  </sheetData>
  <mergeCells count="5">
    <mergeCell ref="C4:D4"/>
    <mergeCell ref="C8:D8"/>
    <mergeCell ref="C5:D5"/>
    <mergeCell ref="C6:D6"/>
    <mergeCell ref="C7:D7"/>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F598E-EF4F-4793-A9F5-41992AAE816F}">
  <dimension ref="A1:M260"/>
  <sheetViews>
    <sheetView workbookViewId="0">
      <selection activeCell="A4" sqref="A4:F4"/>
    </sheetView>
  </sheetViews>
  <sheetFormatPr defaultRowHeight="15" x14ac:dyDescent="0.2"/>
  <cols>
    <col min="1" max="1" width="9.7109375" style="9" customWidth="1"/>
    <col min="2" max="2" width="50.28515625" style="9" customWidth="1"/>
    <col min="3" max="3" width="23.140625" style="9" customWidth="1"/>
    <col min="4" max="4" width="24.85546875" style="9" customWidth="1"/>
    <col min="5" max="5" width="20.5703125" style="9" customWidth="1"/>
    <col min="6" max="6" width="19.7109375" style="32" customWidth="1"/>
    <col min="7" max="7" width="14.85546875" style="32" customWidth="1"/>
    <col min="8" max="8" width="15.5703125" style="32" customWidth="1"/>
    <col min="9" max="16384" width="9.140625" style="9"/>
  </cols>
  <sheetData>
    <row r="1" spans="1:13" x14ac:dyDescent="0.2">
      <c r="A1" s="3"/>
      <c r="B1" s="5" t="s">
        <v>156</v>
      </c>
      <c r="C1" s="3"/>
      <c r="D1" s="3"/>
      <c r="E1" s="3"/>
    </row>
    <row r="2" spans="1:13" ht="21.75" customHeight="1" x14ac:dyDescent="0.2">
      <c r="A2" s="58"/>
      <c r="B2" s="58" t="s">
        <v>126</v>
      </c>
      <c r="C2" s="66" t="s">
        <v>120</v>
      </c>
      <c r="D2" s="66" t="s">
        <v>121</v>
      </c>
      <c r="E2" s="66" t="s">
        <v>122</v>
      </c>
      <c r="F2" s="9"/>
      <c r="G2" s="9"/>
      <c r="H2" s="9"/>
    </row>
    <row r="3" spans="1:13" ht="30.6" customHeight="1" thickBot="1" x14ac:dyDescent="0.25">
      <c r="A3" s="110" t="s">
        <v>161</v>
      </c>
      <c r="B3" s="7" t="s">
        <v>135</v>
      </c>
      <c r="C3" s="83">
        <v>6</v>
      </c>
      <c r="D3" s="91"/>
      <c r="E3" s="92">
        <f>+C3*D3</f>
        <v>0</v>
      </c>
      <c r="F3" s="9"/>
      <c r="G3" s="9"/>
      <c r="H3" s="9"/>
    </row>
    <row r="4" spans="1:13" ht="45" customHeight="1" x14ac:dyDescent="0.2">
      <c r="A4" s="1"/>
      <c r="B4" s="66" t="s">
        <v>124</v>
      </c>
      <c r="C4" s="154" t="s">
        <v>215</v>
      </c>
      <c r="D4" s="155"/>
      <c r="E4" s="133" t="s">
        <v>131</v>
      </c>
      <c r="F4" s="95" t="s">
        <v>132</v>
      </c>
      <c r="G4" s="41"/>
      <c r="H4" s="41"/>
    </row>
    <row r="5" spans="1:13" ht="31.5" x14ac:dyDescent="0.25">
      <c r="A5" s="1">
        <v>1</v>
      </c>
      <c r="B5" s="21" t="s">
        <v>58</v>
      </c>
      <c r="C5" s="153"/>
      <c r="D5" s="153"/>
      <c r="E5" s="1"/>
      <c r="F5" s="36"/>
    </row>
    <row r="6" spans="1:13" ht="15.75" x14ac:dyDescent="0.25">
      <c r="A6" s="1" t="s">
        <v>1</v>
      </c>
      <c r="B6" s="19" t="s">
        <v>59</v>
      </c>
      <c r="C6" s="153"/>
      <c r="D6" s="153"/>
      <c r="E6" s="1"/>
      <c r="F6" s="36"/>
    </row>
    <row r="7" spans="1:13" ht="15.75" x14ac:dyDescent="0.25">
      <c r="A7" s="1" t="s">
        <v>6</v>
      </c>
      <c r="B7" s="19" t="s">
        <v>60</v>
      </c>
      <c r="C7" s="153"/>
      <c r="D7" s="153"/>
      <c r="E7" s="1"/>
      <c r="F7" s="50"/>
      <c r="G7" s="33"/>
      <c r="H7" s="33"/>
    </row>
    <row r="8" spans="1:13" ht="15.75" x14ac:dyDescent="0.25">
      <c r="A8" s="1" t="s">
        <v>2</v>
      </c>
      <c r="B8" s="19" t="s">
        <v>61</v>
      </c>
      <c r="C8" s="153"/>
      <c r="D8" s="153"/>
      <c r="E8" s="1"/>
      <c r="F8" s="50"/>
      <c r="G8" s="33"/>
      <c r="H8" s="33"/>
    </row>
    <row r="9" spans="1:13" ht="15.75" x14ac:dyDescent="0.25">
      <c r="A9" s="1" t="s">
        <v>7</v>
      </c>
      <c r="B9" s="125" t="s">
        <v>212</v>
      </c>
      <c r="C9" s="156"/>
      <c r="D9" s="157"/>
      <c r="E9" s="1"/>
      <c r="F9" s="1"/>
      <c r="G9" s="9"/>
      <c r="H9" s="9"/>
      <c r="K9" s="33"/>
      <c r="L9" s="33"/>
      <c r="M9" s="33"/>
    </row>
    <row r="10" spans="1:13" ht="15.75" x14ac:dyDescent="0.2">
      <c r="F10" s="34"/>
      <c r="G10" s="34"/>
      <c r="H10" s="34"/>
    </row>
    <row r="11" spans="1:13" ht="15.75" x14ac:dyDescent="0.2">
      <c r="F11" s="34"/>
      <c r="G11" s="34"/>
      <c r="H11" s="34"/>
    </row>
    <row r="12" spans="1:13" ht="15.75" x14ac:dyDescent="0.2">
      <c r="F12" s="34"/>
      <c r="G12" s="34"/>
      <c r="H12" s="34"/>
    </row>
    <row r="13" spans="1:13" ht="15.75" x14ac:dyDescent="0.2">
      <c r="F13" s="34"/>
      <c r="G13" s="34"/>
      <c r="H13" s="34"/>
    </row>
    <row r="14" spans="1:13" ht="15.75" x14ac:dyDescent="0.2">
      <c r="F14" s="34"/>
      <c r="G14" s="34"/>
      <c r="H14" s="34"/>
    </row>
    <row r="15" spans="1:13" ht="15.75" x14ac:dyDescent="0.2">
      <c r="F15" s="34"/>
      <c r="G15" s="34"/>
      <c r="H15" s="34"/>
    </row>
    <row r="16" spans="1:13" ht="15.75" x14ac:dyDescent="0.2">
      <c r="F16" s="33"/>
      <c r="G16" s="33"/>
      <c r="H16" s="33"/>
    </row>
    <row r="17" spans="6:8" ht="15.75" x14ac:dyDescent="0.2">
      <c r="F17" s="33"/>
      <c r="G17" s="33"/>
      <c r="H17" s="33"/>
    </row>
    <row r="18" spans="6:8" ht="15.75" x14ac:dyDescent="0.2">
      <c r="F18" s="33"/>
      <c r="G18" s="33"/>
      <c r="H18" s="33"/>
    </row>
    <row r="19" spans="6:8" ht="15.75" x14ac:dyDescent="0.2">
      <c r="F19" s="33"/>
      <c r="G19" s="33"/>
      <c r="H19" s="33"/>
    </row>
    <row r="20" spans="6:8" ht="15.75" x14ac:dyDescent="0.2">
      <c r="F20" s="33"/>
      <c r="G20" s="33"/>
      <c r="H20" s="33"/>
    </row>
    <row r="21" spans="6:8" ht="15.75" x14ac:dyDescent="0.2">
      <c r="F21" s="33"/>
      <c r="G21" s="33"/>
      <c r="H21" s="33"/>
    </row>
    <row r="22" spans="6:8" ht="15.75" x14ac:dyDescent="0.2">
      <c r="F22" s="33"/>
      <c r="G22" s="33"/>
      <c r="H22" s="33"/>
    </row>
    <row r="23" spans="6:8" ht="15.75" x14ac:dyDescent="0.2">
      <c r="F23" s="33"/>
      <c r="G23" s="33"/>
      <c r="H23" s="33"/>
    </row>
    <row r="24" spans="6:8" ht="15.75" x14ac:dyDescent="0.2">
      <c r="F24" s="33"/>
      <c r="G24" s="33"/>
      <c r="H24" s="33"/>
    </row>
    <row r="25" spans="6:8" ht="15.75" x14ac:dyDescent="0.2">
      <c r="F25" s="33"/>
      <c r="G25" s="33"/>
      <c r="H25" s="33"/>
    </row>
    <row r="26" spans="6:8" ht="15.75" x14ac:dyDescent="0.2">
      <c r="F26" s="33"/>
      <c r="G26" s="33"/>
      <c r="H26" s="33"/>
    </row>
    <row r="27" spans="6:8" ht="15.75" x14ac:dyDescent="0.2">
      <c r="F27" s="33"/>
      <c r="G27" s="33"/>
      <c r="H27" s="33"/>
    </row>
    <row r="28" spans="6:8" ht="15.75" x14ac:dyDescent="0.2">
      <c r="F28" s="33"/>
      <c r="G28" s="33"/>
      <c r="H28" s="33"/>
    </row>
    <row r="29" spans="6:8" ht="15.75" x14ac:dyDescent="0.2">
      <c r="F29" s="33"/>
      <c r="G29" s="33"/>
      <c r="H29" s="33"/>
    </row>
    <row r="30" spans="6:8" ht="15.75" x14ac:dyDescent="0.2">
      <c r="F30" s="33"/>
      <c r="G30" s="33"/>
      <c r="H30" s="33"/>
    </row>
    <row r="31" spans="6:8" ht="15.75" x14ac:dyDescent="0.2">
      <c r="F31" s="33"/>
      <c r="G31" s="33"/>
      <c r="H31" s="33"/>
    </row>
    <row r="32" spans="6:8" ht="15.75" x14ac:dyDescent="0.2">
      <c r="F32" s="33"/>
      <c r="G32" s="33"/>
      <c r="H32" s="33"/>
    </row>
    <row r="33" spans="6:8" ht="15.75" x14ac:dyDescent="0.2">
      <c r="F33" s="33"/>
      <c r="G33" s="33"/>
      <c r="H33" s="33"/>
    </row>
    <row r="170" spans="6:8" ht="15.75" x14ac:dyDescent="0.2">
      <c r="F170" s="34"/>
      <c r="G170" s="34"/>
      <c r="H170" s="34"/>
    </row>
    <row r="171" spans="6:8" ht="15.75" x14ac:dyDescent="0.2">
      <c r="F171" s="34"/>
      <c r="G171" s="34"/>
      <c r="H171" s="34"/>
    </row>
    <row r="172" spans="6:8" ht="15.75" x14ac:dyDescent="0.2">
      <c r="F172" s="34"/>
      <c r="G172" s="34"/>
      <c r="H172" s="34"/>
    </row>
    <row r="173" spans="6:8" ht="15.75" x14ac:dyDescent="0.2">
      <c r="F173" s="34"/>
      <c r="G173" s="34"/>
      <c r="H173" s="34"/>
    </row>
    <row r="174" spans="6:8" ht="15.75" x14ac:dyDescent="0.2">
      <c r="F174" s="34"/>
      <c r="G174" s="34"/>
      <c r="H174" s="34"/>
    </row>
    <row r="175" spans="6:8" ht="15.75" x14ac:dyDescent="0.2">
      <c r="F175" s="34"/>
      <c r="G175" s="34"/>
      <c r="H175" s="34"/>
    </row>
    <row r="176" spans="6:8" ht="15.75" x14ac:dyDescent="0.2">
      <c r="F176" s="34"/>
      <c r="G176" s="34"/>
      <c r="H176" s="34"/>
    </row>
    <row r="177" spans="6:8" ht="15.75" x14ac:dyDescent="0.2">
      <c r="F177" s="34"/>
      <c r="G177" s="34"/>
      <c r="H177" s="34"/>
    </row>
    <row r="178" spans="6:8" ht="15.75" x14ac:dyDescent="0.2">
      <c r="F178" s="34"/>
      <c r="G178" s="34"/>
      <c r="H178" s="34"/>
    </row>
    <row r="179" spans="6:8" ht="15.75" x14ac:dyDescent="0.2">
      <c r="F179" s="34"/>
      <c r="G179" s="34"/>
      <c r="H179" s="34"/>
    </row>
    <row r="180" spans="6:8" ht="15.75" x14ac:dyDescent="0.2">
      <c r="F180" s="34"/>
      <c r="G180" s="34"/>
      <c r="H180" s="34"/>
    </row>
    <row r="181" spans="6:8" ht="15.75" x14ac:dyDescent="0.2">
      <c r="F181" s="34"/>
      <c r="G181" s="34"/>
      <c r="H181" s="34"/>
    </row>
    <row r="182" spans="6:8" ht="15.75" x14ac:dyDescent="0.2">
      <c r="F182" s="34"/>
      <c r="G182" s="34"/>
      <c r="H182" s="34"/>
    </row>
    <row r="183" spans="6:8" ht="15.75" x14ac:dyDescent="0.2">
      <c r="F183" s="34"/>
      <c r="G183" s="34"/>
      <c r="H183" s="34"/>
    </row>
    <row r="184" spans="6:8" ht="15.75" x14ac:dyDescent="0.2">
      <c r="F184" s="34"/>
      <c r="G184" s="34"/>
      <c r="H184" s="34"/>
    </row>
    <row r="186" spans="6:8" ht="15.75" x14ac:dyDescent="0.2">
      <c r="F186" s="34"/>
      <c r="G186" s="34"/>
      <c r="H186" s="34"/>
    </row>
    <row r="187" spans="6:8" ht="15.75" x14ac:dyDescent="0.2">
      <c r="F187" s="34"/>
      <c r="G187" s="34"/>
      <c r="H187" s="34"/>
    </row>
    <row r="188" spans="6:8" ht="15.75" x14ac:dyDescent="0.2">
      <c r="F188" s="34"/>
      <c r="G188" s="34"/>
      <c r="H188" s="34"/>
    </row>
    <row r="189" spans="6:8" ht="15.75" x14ac:dyDescent="0.2">
      <c r="F189" s="34"/>
      <c r="G189" s="34"/>
      <c r="H189" s="34"/>
    </row>
    <row r="190" spans="6:8" ht="15.75" x14ac:dyDescent="0.2">
      <c r="F190" s="34"/>
      <c r="G190" s="34"/>
      <c r="H190" s="34"/>
    </row>
    <row r="191" spans="6:8" ht="15.75" x14ac:dyDescent="0.2">
      <c r="F191" s="34"/>
      <c r="G191" s="34"/>
      <c r="H191" s="34"/>
    </row>
    <row r="193" spans="6:8" ht="15.75" x14ac:dyDescent="0.2">
      <c r="F193" s="34"/>
      <c r="G193" s="34"/>
      <c r="H193" s="34"/>
    </row>
    <row r="194" spans="6:8" ht="15.75" x14ac:dyDescent="0.2">
      <c r="F194" s="34"/>
      <c r="G194" s="34"/>
      <c r="H194" s="34"/>
    </row>
    <row r="195" spans="6:8" ht="15.75" x14ac:dyDescent="0.2">
      <c r="F195" s="34"/>
      <c r="G195" s="34"/>
      <c r="H195" s="34"/>
    </row>
    <row r="196" spans="6:8" ht="15.75" x14ac:dyDescent="0.2">
      <c r="F196" s="34"/>
      <c r="G196" s="34"/>
      <c r="H196" s="34"/>
    </row>
    <row r="197" spans="6:8" ht="15.75" x14ac:dyDescent="0.2">
      <c r="F197" s="34"/>
      <c r="G197" s="34"/>
      <c r="H197" s="34"/>
    </row>
    <row r="198" spans="6:8" ht="15.75" x14ac:dyDescent="0.2">
      <c r="F198" s="34"/>
      <c r="G198" s="34"/>
      <c r="H198" s="34"/>
    </row>
    <row r="199" spans="6:8" ht="15.75" x14ac:dyDescent="0.2">
      <c r="F199" s="34"/>
      <c r="G199" s="34"/>
      <c r="H199" s="34"/>
    </row>
    <row r="201" spans="6:8" ht="15.75" x14ac:dyDescent="0.2">
      <c r="F201" s="34"/>
      <c r="G201" s="34"/>
      <c r="H201" s="34"/>
    </row>
    <row r="202" spans="6:8" ht="15.75" x14ac:dyDescent="0.2">
      <c r="F202" s="34"/>
      <c r="G202" s="34"/>
      <c r="H202" s="34"/>
    </row>
    <row r="203" spans="6:8" ht="15.75" x14ac:dyDescent="0.2">
      <c r="F203" s="34"/>
      <c r="G203" s="34"/>
      <c r="H203" s="34"/>
    </row>
    <row r="204" spans="6:8" ht="15.75" x14ac:dyDescent="0.2">
      <c r="F204" s="34"/>
      <c r="G204" s="34"/>
      <c r="H204" s="34"/>
    </row>
    <row r="205" spans="6:8" ht="15.75" x14ac:dyDescent="0.2">
      <c r="F205" s="34"/>
      <c r="G205" s="34"/>
      <c r="H205" s="34"/>
    </row>
    <row r="206" spans="6:8" ht="15.75" x14ac:dyDescent="0.2">
      <c r="F206" s="34"/>
      <c r="G206" s="34"/>
      <c r="H206" s="34"/>
    </row>
    <row r="207" spans="6:8" ht="15.75" x14ac:dyDescent="0.2">
      <c r="F207" s="34"/>
      <c r="G207" s="34"/>
      <c r="H207" s="34"/>
    </row>
    <row r="208" spans="6:8" ht="15.75" x14ac:dyDescent="0.2">
      <c r="F208" s="34"/>
      <c r="G208" s="34"/>
      <c r="H208" s="34"/>
    </row>
    <row r="209" spans="6:8" ht="15.75" x14ac:dyDescent="0.2">
      <c r="F209" s="34"/>
      <c r="G209" s="34"/>
      <c r="H209" s="34"/>
    </row>
    <row r="210" spans="6:8" ht="15.75" x14ac:dyDescent="0.2">
      <c r="F210" s="34"/>
      <c r="G210" s="34"/>
      <c r="H210" s="34"/>
    </row>
    <row r="211" spans="6:8" ht="15.75" x14ac:dyDescent="0.2">
      <c r="F211" s="34"/>
      <c r="G211" s="34"/>
      <c r="H211" s="34"/>
    </row>
    <row r="212" spans="6:8" ht="15.75" x14ac:dyDescent="0.2">
      <c r="F212" s="34"/>
      <c r="G212" s="34"/>
      <c r="H212" s="34"/>
    </row>
    <row r="213" spans="6:8" ht="15.75" x14ac:dyDescent="0.2">
      <c r="F213" s="34"/>
      <c r="G213" s="34"/>
      <c r="H213" s="34"/>
    </row>
    <row r="214" spans="6:8" ht="15.75" x14ac:dyDescent="0.2">
      <c r="F214" s="34"/>
      <c r="G214" s="34"/>
      <c r="H214" s="34"/>
    </row>
    <row r="215" spans="6:8" ht="15.75" x14ac:dyDescent="0.2">
      <c r="F215" s="34"/>
      <c r="G215" s="34"/>
      <c r="H215" s="34"/>
    </row>
    <row r="216" spans="6:8" ht="15.75" x14ac:dyDescent="0.2">
      <c r="F216" s="34"/>
      <c r="G216" s="34"/>
      <c r="H216" s="34"/>
    </row>
    <row r="217" spans="6:8" ht="15.75" x14ac:dyDescent="0.2">
      <c r="F217" s="34"/>
      <c r="G217" s="34"/>
      <c r="H217" s="34"/>
    </row>
    <row r="218" spans="6:8" ht="15.75" x14ac:dyDescent="0.2">
      <c r="F218" s="34"/>
      <c r="G218" s="34"/>
      <c r="H218" s="34"/>
    </row>
    <row r="220" spans="6:8" ht="15.75" x14ac:dyDescent="0.2">
      <c r="F220" s="34"/>
      <c r="G220" s="34"/>
      <c r="H220" s="34"/>
    </row>
    <row r="221" spans="6:8" ht="15.75" x14ac:dyDescent="0.2">
      <c r="F221" s="33"/>
      <c r="G221" s="33"/>
      <c r="H221" s="33"/>
    </row>
    <row r="222" spans="6:8" ht="15.75" x14ac:dyDescent="0.2">
      <c r="F222" s="33"/>
      <c r="G222" s="33"/>
      <c r="H222" s="33"/>
    </row>
    <row r="223" spans="6:8" ht="15.75" x14ac:dyDescent="0.2">
      <c r="F223" s="33"/>
      <c r="G223" s="33"/>
      <c r="H223" s="33"/>
    </row>
    <row r="224" spans="6:8" ht="15.75" x14ac:dyDescent="0.2">
      <c r="F224" s="33"/>
      <c r="G224" s="33"/>
      <c r="H224" s="33"/>
    </row>
    <row r="225" spans="6:8" ht="15.75" x14ac:dyDescent="0.2">
      <c r="F225" s="33"/>
      <c r="G225" s="33"/>
      <c r="H225" s="33"/>
    </row>
    <row r="226" spans="6:8" ht="15.75" x14ac:dyDescent="0.2">
      <c r="F226" s="33"/>
      <c r="G226" s="33"/>
      <c r="H226" s="33"/>
    </row>
    <row r="227" spans="6:8" ht="15.75" x14ac:dyDescent="0.2">
      <c r="F227" s="34"/>
      <c r="G227" s="34"/>
      <c r="H227" s="34"/>
    </row>
    <row r="228" spans="6:8" ht="15.75" x14ac:dyDescent="0.2">
      <c r="F228" s="34"/>
      <c r="G228" s="34"/>
      <c r="H228" s="34"/>
    </row>
    <row r="229" spans="6:8" ht="15.75" x14ac:dyDescent="0.2">
      <c r="F229" s="33"/>
      <c r="G229" s="33"/>
      <c r="H229" s="33"/>
    </row>
    <row r="230" spans="6:8" ht="15.75" x14ac:dyDescent="0.2">
      <c r="F230" s="33"/>
      <c r="G230" s="33"/>
      <c r="H230" s="33"/>
    </row>
    <row r="231" spans="6:8" ht="15.75" x14ac:dyDescent="0.2">
      <c r="F231" s="33"/>
      <c r="G231" s="33"/>
      <c r="H231" s="33"/>
    </row>
    <row r="232" spans="6:8" ht="15.75" x14ac:dyDescent="0.2">
      <c r="F232" s="33"/>
      <c r="G232" s="33"/>
      <c r="H232" s="33"/>
    </row>
    <row r="233" spans="6:8" ht="15.75" x14ac:dyDescent="0.2">
      <c r="F233" s="33"/>
      <c r="G233" s="33"/>
      <c r="H233" s="33"/>
    </row>
    <row r="234" spans="6:8" ht="15.75" x14ac:dyDescent="0.2">
      <c r="F234" s="33"/>
      <c r="G234" s="33"/>
      <c r="H234" s="33"/>
    </row>
    <row r="235" spans="6:8" ht="15.75" x14ac:dyDescent="0.2">
      <c r="F235" s="33"/>
      <c r="G235" s="33"/>
      <c r="H235" s="33"/>
    </row>
    <row r="236" spans="6:8" ht="15.75" x14ac:dyDescent="0.2">
      <c r="F236" s="33"/>
      <c r="G236" s="33"/>
      <c r="H236" s="33"/>
    </row>
    <row r="237" spans="6:8" ht="15.75" x14ac:dyDescent="0.2">
      <c r="F237" s="33"/>
      <c r="G237" s="33"/>
      <c r="H237" s="33"/>
    </row>
    <row r="238" spans="6:8" ht="15.75" x14ac:dyDescent="0.2">
      <c r="F238" s="33"/>
      <c r="G238" s="33"/>
      <c r="H238" s="33"/>
    </row>
    <row r="239" spans="6:8" ht="15.75" x14ac:dyDescent="0.2">
      <c r="F239" s="33"/>
      <c r="G239" s="33"/>
      <c r="H239" s="33"/>
    </row>
    <row r="240" spans="6:8" ht="15.75" x14ac:dyDescent="0.2">
      <c r="F240" s="33"/>
      <c r="G240" s="33"/>
      <c r="H240" s="33"/>
    </row>
    <row r="241" spans="6:8" ht="15.75" x14ac:dyDescent="0.2">
      <c r="F241" s="33"/>
      <c r="G241" s="33"/>
      <c r="H241" s="33"/>
    </row>
    <row r="242" spans="6:8" ht="15.75" x14ac:dyDescent="0.2">
      <c r="F242" s="33"/>
      <c r="G242" s="33"/>
      <c r="H242" s="33"/>
    </row>
    <row r="243" spans="6:8" ht="15.75" x14ac:dyDescent="0.2">
      <c r="F243" s="33"/>
      <c r="G243" s="33"/>
      <c r="H243" s="33"/>
    </row>
    <row r="244" spans="6:8" ht="15.75" x14ac:dyDescent="0.2">
      <c r="F244" s="33"/>
      <c r="G244" s="33"/>
      <c r="H244" s="33"/>
    </row>
    <row r="245" spans="6:8" ht="15.75" x14ac:dyDescent="0.2">
      <c r="F245" s="33"/>
      <c r="G245" s="33"/>
      <c r="H245" s="33"/>
    </row>
    <row r="246" spans="6:8" ht="15.75" x14ac:dyDescent="0.2">
      <c r="F246" s="33"/>
      <c r="G246" s="33"/>
      <c r="H246" s="33"/>
    </row>
    <row r="247" spans="6:8" ht="15.75" x14ac:dyDescent="0.2">
      <c r="F247" s="33"/>
      <c r="G247" s="33"/>
      <c r="H247" s="33"/>
    </row>
    <row r="249" spans="6:8" ht="15.75" x14ac:dyDescent="0.2">
      <c r="F249" s="34"/>
      <c r="G249" s="34"/>
      <c r="H249" s="34"/>
    </row>
    <row r="250" spans="6:8" ht="15.75" x14ac:dyDescent="0.2">
      <c r="F250" s="34"/>
      <c r="G250" s="34"/>
      <c r="H250" s="34"/>
    </row>
    <row r="251" spans="6:8" ht="15.75" x14ac:dyDescent="0.2">
      <c r="F251" s="34"/>
      <c r="G251" s="34"/>
      <c r="H251" s="34"/>
    </row>
    <row r="252" spans="6:8" ht="15.75" x14ac:dyDescent="0.2">
      <c r="F252" s="34"/>
      <c r="G252" s="34"/>
      <c r="H252" s="34"/>
    </row>
    <row r="253" spans="6:8" ht="15.75" x14ac:dyDescent="0.2">
      <c r="F253" s="34"/>
      <c r="G253" s="34"/>
      <c r="H253" s="34"/>
    </row>
    <row r="254" spans="6:8" ht="15.75" x14ac:dyDescent="0.2">
      <c r="F254" s="34"/>
      <c r="G254" s="34"/>
      <c r="H254" s="34"/>
    </row>
    <row r="255" spans="6:8" ht="15.75" x14ac:dyDescent="0.2">
      <c r="F255" s="34"/>
      <c r="G255" s="34"/>
      <c r="H255" s="34"/>
    </row>
    <row r="256" spans="6:8" ht="15.75" x14ac:dyDescent="0.2">
      <c r="F256" s="34"/>
      <c r="G256" s="34"/>
      <c r="H256" s="34"/>
    </row>
    <row r="257" spans="6:8" ht="15.75" x14ac:dyDescent="0.2">
      <c r="F257" s="34"/>
      <c r="G257" s="34"/>
      <c r="H257" s="34"/>
    </row>
    <row r="259" spans="6:8" ht="15.75" x14ac:dyDescent="0.2">
      <c r="F259" s="34"/>
      <c r="G259" s="34"/>
      <c r="H259" s="34"/>
    </row>
    <row r="260" spans="6:8" ht="15.75" x14ac:dyDescent="0.2">
      <c r="F260" s="34"/>
      <c r="G260" s="34"/>
      <c r="H260" s="34"/>
    </row>
  </sheetData>
  <mergeCells count="6">
    <mergeCell ref="C9:D9"/>
    <mergeCell ref="C4:D4"/>
    <mergeCell ref="C5:D5"/>
    <mergeCell ref="C6:D6"/>
    <mergeCell ref="C7:D7"/>
    <mergeCell ref="C8:D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6F45B-C69D-4256-BCAA-268A6A46C07D}">
  <dimension ref="A1:H260"/>
  <sheetViews>
    <sheetView workbookViewId="0">
      <selection activeCell="A4" sqref="A4:F4"/>
    </sheetView>
  </sheetViews>
  <sheetFormatPr defaultRowHeight="15" x14ac:dyDescent="0.2"/>
  <cols>
    <col min="1" max="1" width="9.140625" style="9"/>
    <col min="2" max="2" width="47.85546875" style="9" customWidth="1"/>
    <col min="3" max="3" width="24.140625" style="9" customWidth="1"/>
    <col min="4" max="4" width="21" style="9" customWidth="1"/>
    <col min="5" max="5" width="19" style="9" customWidth="1"/>
    <col min="6" max="6" width="14.7109375" style="32" customWidth="1"/>
    <col min="7" max="7" width="14.85546875" style="32" customWidth="1"/>
    <col min="8" max="8" width="15.5703125" style="32" customWidth="1"/>
    <col min="9" max="16384" width="9.140625" style="9"/>
  </cols>
  <sheetData>
    <row r="1" spans="1:8" x14ac:dyDescent="0.2">
      <c r="A1" s="3"/>
      <c r="B1" s="5" t="s">
        <v>156</v>
      </c>
      <c r="C1" s="3"/>
      <c r="D1" s="3"/>
      <c r="E1" s="3"/>
    </row>
    <row r="2" spans="1:8" ht="21" customHeight="1" x14ac:dyDescent="0.2">
      <c r="A2" s="58"/>
      <c r="B2" s="58" t="s">
        <v>126</v>
      </c>
      <c r="C2" s="66" t="s">
        <v>120</v>
      </c>
      <c r="D2" s="66" t="s">
        <v>121</v>
      </c>
      <c r="E2" s="66" t="s">
        <v>122</v>
      </c>
      <c r="F2" s="9"/>
      <c r="G2" s="9"/>
      <c r="H2" s="9"/>
    </row>
    <row r="3" spans="1:8" ht="30.75" thickBot="1" x14ac:dyDescent="0.25">
      <c r="A3" s="110" t="s">
        <v>162</v>
      </c>
      <c r="B3" s="7" t="s">
        <v>136</v>
      </c>
      <c r="C3" s="83">
        <v>6</v>
      </c>
      <c r="D3" s="91"/>
      <c r="E3" s="92">
        <f>+C3*D3</f>
        <v>0</v>
      </c>
      <c r="F3" s="9"/>
      <c r="G3" s="9"/>
      <c r="H3" s="9"/>
    </row>
    <row r="4" spans="1:8" ht="60" customHeight="1" x14ac:dyDescent="0.2">
      <c r="A4" s="1"/>
      <c r="B4" s="66" t="s">
        <v>124</v>
      </c>
      <c r="C4" s="154" t="s">
        <v>215</v>
      </c>
      <c r="D4" s="155"/>
      <c r="E4" s="133" t="s">
        <v>131</v>
      </c>
      <c r="F4" s="95" t="s">
        <v>132</v>
      </c>
      <c r="G4" s="41"/>
      <c r="H4" s="41"/>
    </row>
    <row r="5" spans="1:8" ht="15.75" x14ac:dyDescent="0.25">
      <c r="A5" s="1">
        <v>1</v>
      </c>
      <c r="B5" s="21" t="s">
        <v>62</v>
      </c>
      <c r="C5" s="158"/>
      <c r="D5" s="159"/>
      <c r="E5" s="1"/>
      <c r="F5" s="36"/>
    </row>
    <row r="6" spans="1:8" ht="15.75" x14ac:dyDescent="0.25">
      <c r="A6" s="1" t="s">
        <v>1</v>
      </c>
      <c r="B6" s="21" t="s">
        <v>63</v>
      </c>
      <c r="C6" s="158"/>
      <c r="D6" s="159"/>
      <c r="E6" s="1"/>
      <c r="F6" s="36"/>
    </row>
    <row r="7" spans="1:8" ht="15.75" x14ac:dyDescent="0.25">
      <c r="A7" s="1" t="s">
        <v>6</v>
      </c>
      <c r="B7" s="21" t="s">
        <v>64</v>
      </c>
      <c r="C7" s="158"/>
      <c r="D7" s="159"/>
      <c r="E7" s="1"/>
      <c r="F7" s="50"/>
      <c r="G7" s="33"/>
      <c r="H7" s="33"/>
    </row>
    <row r="8" spans="1:8" ht="15.75" x14ac:dyDescent="0.25">
      <c r="A8" s="1" t="s">
        <v>2</v>
      </c>
      <c r="B8" s="21" t="s">
        <v>65</v>
      </c>
      <c r="C8" s="158"/>
      <c r="D8" s="159"/>
      <c r="E8" s="1"/>
      <c r="F8" s="50"/>
      <c r="G8" s="33"/>
      <c r="H8" s="33"/>
    </row>
    <row r="9" spans="1:8" ht="31.5" x14ac:dyDescent="0.25">
      <c r="A9" s="1" t="s">
        <v>7</v>
      </c>
      <c r="B9" s="21" t="s">
        <v>66</v>
      </c>
      <c r="C9" s="158"/>
      <c r="D9" s="159"/>
      <c r="E9" s="1"/>
      <c r="F9" s="50"/>
      <c r="G9" s="33"/>
      <c r="H9" s="33"/>
    </row>
    <row r="10" spans="1:8" ht="15.75" x14ac:dyDescent="0.25">
      <c r="A10" s="1" t="s">
        <v>3</v>
      </c>
      <c r="B10" s="21" t="s">
        <v>67</v>
      </c>
      <c r="C10" s="158"/>
      <c r="D10" s="159"/>
      <c r="E10" s="11"/>
      <c r="F10" s="49"/>
      <c r="G10" s="34"/>
      <c r="H10" s="34"/>
    </row>
    <row r="11" spans="1:8" ht="31.5" x14ac:dyDescent="0.25">
      <c r="A11" s="1" t="s">
        <v>4</v>
      </c>
      <c r="B11" s="21" t="s">
        <v>68</v>
      </c>
      <c r="C11" s="158"/>
      <c r="D11" s="159"/>
      <c r="E11" s="11"/>
      <c r="F11" s="49"/>
      <c r="G11" s="34"/>
      <c r="H11" s="34"/>
    </row>
    <row r="12" spans="1:8" ht="15.75" x14ac:dyDescent="0.25">
      <c r="A12" s="1" t="s">
        <v>5</v>
      </c>
      <c r="B12" s="125" t="s">
        <v>212</v>
      </c>
      <c r="C12" s="156"/>
      <c r="D12" s="157"/>
      <c r="E12" s="1"/>
      <c r="F12" s="1"/>
      <c r="G12" s="34"/>
      <c r="H12" s="34"/>
    </row>
    <row r="13" spans="1:8" ht="54" customHeight="1" x14ac:dyDescent="0.2">
      <c r="G13" s="34"/>
      <c r="H13" s="34"/>
    </row>
    <row r="14" spans="1:8" ht="15.75" x14ac:dyDescent="0.2">
      <c r="F14" s="34"/>
      <c r="G14" s="34"/>
      <c r="H14" s="34"/>
    </row>
    <row r="15" spans="1:8" ht="15.75" x14ac:dyDescent="0.2">
      <c r="F15" s="34"/>
      <c r="G15" s="34"/>
      <c r="H15" s="34"/>
    </row>
    <row r="16" spans="1:8" ht="15.75" x14ac:dyDescent="0.2">
      <c r="F16" s="33"/>
      <c r="G16" s="33"/>
      <c r="H16" s="33"/>
    </row>
    <row r="17" spans="6:8" ht="15.75" x14ac:dyDescent="0.2">
      <c r="F17" s="33"/>
      <c r="G17" s="33"/>
      <c r="H17" s="33"/>
    </row>
    <row r="18" spans="6:8" ht="15.75" x14ac:dyDescent="0.2">
      <c r="F18" s="33"/>
      <c r="G18" s="33"/>
      <c r="H18" s="33"/>
    </row>
    <row r="19" spans="6:8" ht="15.75" x14ac:dyDescent="0.2">
      <c r="F19" s="33"/>
      <c r="G19" s="33"/>
      <c r="H19" s="33"/>
    </row>
    <row r="20" spans="6:8" ht="15.75" x14ac:dyDescent="0.2">
      <c r="F20" s="33"/>
      <c r="G20" s="33"/>
      <c r="H20" s="33"/>
    </row>
    <row r="21" spans="6:8" ht="15.75" x14ac:dyDescent="0.2">
      <c r="F21" s="33"/>
      <c r="G21" s="33"/>
      <c r="H21" s="33"/>
    </row>
    <row r="22" spans="6:8" ht="15.75" x14ac:dyDescent="0.2">
      <c r="F22" s="33"/>
      <c r="G22" s="33"/>
      <c r="H22" s="33"/>
    </row>
    <row r="23" spans="6:8" ht="15.75" x14ac:dyDescent="0.2">
      <c r="F23" s="33"/>
      <c r="G23" s="33"/>
      <c r="H23" s="33"/>
    </row>
    <row r="24" spans="6:8" ht="15.75" x14ac:dyDescent="0.2">
      <c r="F24" s="33"/>
      <c r="G24" s="33"/>
      <c r="H24" s="33"/>
    </row>
    <row r="25" spans="6:8" ht="15.75" x14ac:dyDescent="0.2">
      <c r="F25" s="33"/>
      <c r="G25" s="33"/>
      <c r="H25" s="33"/>
    </row>
    <row r="26" spans="6:8" ht="15.75" x14ac:dyDescent="0.2">
      <c r="F26" s="33"/>
      <c r="G26" s="33"/>
      <c r="H26" s="33"/>
    </row>
    <row r="27" spans="6:8" ht="15.75" x14ac:dyDescent="0.2">
      <c r="F27" s="33"/>
      <c r="G27" s="33"/>
      <c r="H27" s="33"/>
    </row>
    <row r="28" spans="6:8" ht="15.75" x14ac:dyDescent="0.2">
      <c r="F28" s="33"/>
      <c r="G28" s="33"/>
      <c r="H28" s="33"/>
    </row>
    <row r="29" spans="6:8" ht="15.75" x14ac:dyDescent="0.2">
      <c r="F29" s="33"/>
      <c r="G29" s="33"/>
      <c r="H29" s="33"/>
    </row>
    <row r="30" spans="6:8" ht="15.75" x14ac:dyDescent="0.2">
      <c r="F30" s="33"/>
      <c r="G30" s="33"/>
      <c r="H30" s="33"/>
    </row>
    <row r="31" spans="6:8" ht="15.75" x14ac:dyDescent="0.2">
      <c r="F31" s="33"/>
      <c r="G31" s="33"/>
      <c r="H31" s="33"/>
    </row>
    <row r="32" spans="6:8" ht="15.75" x14ac:dyDescent="0.2">
      <c r="F32" s="33"/>
      <c r="G32" s="33"/>
      <c r="H32" s="33"/>
    </row>
    <row r="33" spans="6:8" ht="15.75" x14ac:dyDescent="0.2">
      <c r="F33" s="33"/>
      <c r="G33" s="33"/>
      <c r="H33" s="33"/>
    </row>
    <row r="170" spans="6:8" ht="15.75" x14ac:dyDescent="0.2">
      <c r="F170" s="34"/>
      <c r="G170" s="34"/>
      <c r="H170" s="34"/>
    </row>
    <row r="171" spans="6:8" ht="15.75" x14ac:dyDescent="0.2">
      <c r="F171" s="34"/>
      <c r="G171" s="34"/>
      <c r="H171" s="34"/>
    </row>
    <row r="172" spans="6:8" ht="15.75" x14ac:dyDescent="0.2">
      <c r="F172" s="34"/>
      <c r="G172" s="34"/>
      <c r="H172" s="34"/>
    </row>
    <row r="173" spans="6:8" ht="15.75" x14ac:dyDescent="0.2">
      <c r="F173" s="34"/>
      <c r="G173" s="34"/>
      <c r="H173" s="34"/>
    </row>
    <row r="174" spans="6:8" ht="15.75" x14ac:dyDescent="0.2">
      <c r="F174" s="34"/>
      <c r="G174" s="34"/>
      <c r="H174" s="34"/>
    </row>
    <row r="175" spans="6:8" ht="15.75" x14ac:dyDescent="0.2">
      <c r="F175" s="34"/>
      <c r="G175" s="34"/>
      <c r="H175" s="34"/>
    </row>
    <row r="176" spans="6:8" ht="15.75" x14ac:dyDescent="0.2">
      <c r="F176" s="34"/>
      <c r="G176" s="34"/>
      <c r="H176" s="34"/>
    </row>
    <row r="177" spans="6:8" ht="15.75" x14ac:dyDescent="0.2">
      <c r="F177" s="34"/>
      <c r="G177" s="34"/>
      <c r="H177" s="34"/>
    </row>
    <row r="178" spans="6:8" ht="15.75" x14ac:dyDescent="0.2">
      <c r="F178" s="34"/>
      <c r="G178" s="34"/>
      <c r="H178" s="34"/>
    </row>
    <row r="179" spans="6:8" ht="15.75" x14ac:dyDescent="0.2">
      <c r="F179" s="34"/>
      <c r="G179" s="34"/>
      <c r="H179" s="34"/>
    </row>
    <row r="180" spans="6:8" ht="15.75" x14ac:dyDescent="0.2">
      <c r="F180" s="34"/>
      <c r="G180" s="34"/>
      <c r="H180" s="34"/>
    </row>
    <row r="181" spans="6:8" ht="15.75" x14ac:dyDescent="0.2">
      <c r="F181" s="34"/>
      <c r="G181" s="34"/>
      <c r="H181" s="34"/>
    </row>
    <row r="182" spans="6:8" ht="15.75" x14ac:dyDescent="0.2">
      <c r="F182" s="34"/>
      <c r="G182" s="34"/>
      <c r="H182" s="34"/>
    </row>
    <row r="183" spans="6:8" ht="15.75" x14ac:dyDescent="0.2">
      <c r="F183" s="34"/>
      <c r="G183" s="34"/>
      <c r="H183" s="34"/>
    </row>
    <row r="184" spans="6:8" ht="15.75" x14ac:dyDescent="0.2">
      <c r="F184" s="34"/>
      <c r="G184" s="34"/>
      <c r="H184" s="34"/>
    </row>
    <row r="186" spans="6:8" ht="15.75" x14ac:dyDescent="0.2">
      <c r="F186" s="34"/>
      <c r="G186" s="34"/>
      <c r="H186" s="34"/>
    </row>
    <row r="187" spans="6:8" ht="15.75" x14ac:dyDescent="0.2">
      <c r="F187" s="34"/>
      <c r="G187" s="34"/>
      <c r="H187" s="34"/>
    </row>
    <row r="188" spans="6:8" ht="15.75" x14ac:dyDescent="0.2">
      <c r="F188" s="34"/>
      <c r="G188" s="34"/>
      <c r="H188" s="34"/>
    </row>
    <row r="189" spans="6:8" ht="15.75" x14ac:dyDescent="0.2">
      <c r="F189" s="34"/>
      <c r="G189" s="34"/>
      <c r="H189" s="34"/>
    </row>
    <row r="190" spans="6:8" ht="15.75" x14ac:dyDescent="0.2">
      <c r="F190" s="34"/>
      <c r="G190" s="34"/>
      <c r="H190" s="34"/>
    </row>
    <row r="191" spans="6:8" ht="15.75" x14ac:dyDescent="0.2">
      <c r="F191" s="34"/>
      <c r="G191" s="34"/>
      <c r="H191" s="34"/>
    </row>
    <row r="193" spans="6:8" ht="15.75" x14ac:dyDescent="0.2">
      <c r="F193" s="34"/>
      <c r="G193" s="34"/>
      <c r="H193" s="34"/>
    </row>
    <row r="194" spans="6:8" ht="15.75" x14ac:dyDescent="0.2">
      <c r="F194" s="34"/>
      <c r="G194" s="34"/>
      <c r="H194" s="34"/>
    </row>
    <row r="195" spans="6:8" ht="15.75" x14ac:dyDescent="0.2">
      <c r="F195" s="34"/>
      <c r="G195" s="34"/>
      <c r="H195" s="34"/>
    </row>
    <row r="196" spans="6:8" ht="15.75" x14ac:dyDescent="0.2">
      <c r="F196" s="34"/>
      <c r="G196" s="34"/>
      <c r="H196" s="34"/>
    </row>
    <row r="197" spans="6:8" ht="15.75" x14ac:dyDescent="0.2">
      <c r="F197" s="34"/>
      <c r="G197" s="34"/>
      <c r="H197" s="34"/>
    </row>
    <row r="198" spans="6:8" ht="15.75" x14ac:dyDescent="0.2">
      <c r="F198" s="34"/>
      <c r="G198" s="34"/>
      <c r="H198" s="34"/>
    </row>
    <row r="199" spans="6:8" ht="15.75" x14ac:dyDescent="0.2">
      <c r="F199" s="34"/>
      <c r="G199" s="34"/>
      <c r="H199" s="34"/>
    </row>
    <row r="201" spans="6:8" ht="15.75" x14ac:dyDescent="0.2">
      <c r="F201" s="34"/>
      <c r="G201" s="34"/>
      <c r="H201" s="34"/>
    </row>
    <row r="202" spans="6:8" ht="15.75" x14ac:dyDescent="0.2">
      <c r="F202" s="34"/>
      <c r="G202" s="34"/>
      <c r="H202" s="34"/>
    </row>
    <row r="203" spans="6:8" ht="15.75" x14ac:dyDescent="0.2">
      <c r="F203" s="34"/>
      <c r="G203" s="34"/>
      <c r="H203" s="34"/>
    </row>
    <row r="204" spans="6:8" ht="15.75" x14ac:dyDescent="0.2">
      <c r="F204" s="34"/>
      <c r="G204" s="34"/>
      <c r="H204" s="34"/>
    </row>
    <row r="205" spans="6:8" ht="15.75" x14ac:dyDescent="0.2">
      <c r="F205" s="34"/>
      <c r="G205" s="34"/>
      <c r="H205" s="34"/>
    </row>
    <row r="206" spans="6:8" ht="15.75" x14ac:dyDescent="0.2">
      <c r="F206" s="34"/>
      <c r="G206" s="34"/>
      <c r="H206" s="34"/>
    </row>
    <row r="207" spans="6:8" ht="15.75" x14ac:dyDescent="0.2">
      <c r="F207" s="34"/>
      <c r="G207" s="34"/>
      <c r="H207" s="34"/>
    </row>
    <row r="208" spans="6:8" ht="15.75" x14ac:dyDescent="0.2">
      <c r="F208" s="34"/>
      <c r="G208" s="34"/>
      <c r="H208" s="34"/>
    </row>
    <row r="209" spans="6:8" ht="15.75" x14ac:dyDescent="0.2">
      <c r="F209" s="34"/>
      <c r="G209" s="34"/>
      <c r="H209" s="34"/>
    </row>
    <row r="210" spans="6:8" ht="15.75" x14ac:dyDescent="0.2">
      <c r="F210" s="34"/>
      <c r="G210" s="34"/>
      <c r="H210" s="34"/>
    </row>
    <row r="211" spans="6:8" ht="15.75" x14ac:dyDescent="0.2">
      <c r="F211" s="34"/>
      <c r="G211" s="34"/>
      <c r="H211" s="34"/>
    </row>
    <row r="212" spans="6:8" ht="15.75" x14ac:dyDescent="0.2">
      <c r="F212" s="34"/>
      <c r="G212" s="34"/>
      <c r="H212" s="34"/>
    </row>
    <row r="213" spans="6:8" ht="15.75" x14ac:dyDescent="0.2">
      <c r="F213" s="34"/>
      <c r="G213" s="34"/>
      <c r="H213" s="34"/>
    </row>
    <row r="214" spans="6:8" ht="15.75" x14ac:dyDescent="0.2">
      <c r="F214" s="34"/>
      <c r="G214" s="34"/>
      <c r="H214" s="34"/>
    </row>
    <row r="215" spans="6:8" ht="15.75" x14ac:dyDescent="0.2">
      <c r="F215" s="34"/>
      <c r="G215" s="34"/>
      <c r="H215" s="34"/>
    </row>
    <row r="216" spans="6:8" ht="15.75" x14ac:dyDescent="0.2">
      <c r="F216" s="34"/>
      <c r="G216" s="34"/>
      <c r="H216" s="34"/>
    </row>
    <row r="217" spans="6:8" ht="15.75" x14ac:dyDescent="0.2">
      <c r="F217" s="34"/>
      <c r="G217" s="34"/>
      <c r="H217" s="34"/>
    </row>
    <row r="218" spans="6:8" ht="15.75" x14ac:dyDescent="0.2">
      <c r="F218" s="34"/>
      <c r="G218" s="34"/>
      <c r="H218" s="34"/>
    </row>
    <row r="220" spans="6:8" ht="15.75" x14ac:dyDescent="0.2">
      <c r="F220" s="34"/>
      <c r="G220" s="34"/>
      <c r="H220" s="34"/>
    </row>
    <row r="221" spans="6:8" ht="15.75" x14ac:dyDescent="0.2">
      <c r="F221" s="33"/>
      <c r="G221" s="33"/>
      <c r="H221" s="33"/>
    </row>
    <row r="222" spans="6:8" ht="15.75" x14ac:dyDescent="0.2">
      <c r="F222" s="33"/>
      <c r="G222" s="33"/>
      <c r="H222" s="33"/>
    </row>
    <row r="223" spans="6:8" ht="15.75" x14ac:dyDescent="0.2">
      <c r="F223" s="33"/>
      <c r="G223" s="33"/>
      <c r="H223" s="33"/>
    </row>
    <row r="224" spans="6:8" ht="15.75" x14ac:dyDescent="0.2">
      <c r="F224" s="33"/>
      <c r="G224" s="33"/>
      <c r="H224" s="33"/>
    </row>
    <row r="225" spans="6:8" ht="15.75" x14ac:dyDescent="0.2">
      <c r="F225" s="33"/>
      <c r="G225" s="33"/>
      <c r="H225" s="33"/>
    </row>
    <row r="226" spans="6:8" ht="15.75" x14ac:dyDescent="0.2">
      <c r="F226" s="33"/>
      <c r="G226" s="33"/>
      <c r="H226" s="33"/>
    </row>
    <row r="227" spans="6:8" ht="15.75" x14ac:dyDescent="0.2">
      <c r="F227" s="34"/>
      <c r="G227" s="34"/>
      <c r="H227" s="34"/>
    </row>
    <row r="228" spans="6:8" ht="15.75" x14ac:dyDescent="0.2">
      <c r="F228" s="34"/>
      <c r="G228" s="34"/>
      <c r="H228" s="34"/>
    </row>
    <row r="229" spans="6:8" ht="15.75" x14ac:dyDescent="0.2">
      <c r="F229" s="33"/>
      <c r="G229" s="33"/>
      <c r="H229" s="33"/>
    </row>
    <row r="230" spans="6:8" ht="15.75" x14ac:dyDescent="0.2">
      <c r="F230" s="33"/>
      <c r="G230" s="33"/>
      <c r="H230" s="33"/>
    </row>
    <row r="231" spans="6:8" ht="15.75" x14ac:dyDescent="0.2">
      <c r="F231" s="33"/>
      <c r="G231" s="33"/>
      <c r="H231" s="33"/>
    </row>
    <row r="232" spans="6:8" ht="15.75" x14ac:dyDescent="0.2">
      <c r="F232" s="33"/>
      <c r="G232" s="33"/>
      <c r="H232" s="33"/>
    </row>
    <row r="233" spans="6:8" ht="15.75" x14ac:dyDescent="0.2">
      <c r="F233" s="33"/>
      <c r="G233" s="33"/>
      <c r="H233" s="33"/>
    </row>
    <row r="234" spans="6:8" ht="15.75" x14ac:dyDescent="0.2">
      <c r="F234" s="33"/>
      <c r="G234" s="33"/>
      <c r="H234" s="33"/>
    </row>
    <row r="235" spans="6:8" ht="15.75" x14ac:dyDescent="0.2">
      <c r="F235" s="33"/>
      <c r="G235" s="33"/>
      <c r="H235" s="33"/>
    </row>
    <row r="236" spans="6:8" ht="15.75" x14ac:dyDescent="0.2">
      <c r="F236" s="33"/>
      <c r="G236" s="33"/>
      <c r="H236" s="33"/>
    </row>
    <row r="237" spans="6:8" ht="15.75" x14ac:dyDescent="0.2">
      <c r="F237" s="33"/>
      <c r="G237" s="33"/>
      <c r="H237" s="33"/>
    </row>
    <row r="238" spans="6:8" ht="15.75" x14ac:dyDescent="0.2">
      <c r="F238" s="33"/>
      <c r="G238" s="33"/>
      <c r="H238" s="33"/>
    </row>
    <row r="239" spans="6:8" ht="15.75" x14ac:dyDescent="0.2">
      <c r="F239" s="33"/>
      <c r="G239" s="33"/>
      <c r="H239" s="33"/>
    </row>
    <row r="240" spans="6:8" ht="15.75" x14ac:dyDescent="0.2">
      <c r="F240" s="33"/>
      <c r="G240" s="33"/>
      <c r="H240" s="33"/>
    </row>
    <row r="241" spans="6:8" ht="15.75" x14ac:dyDescent="0.2">
      <c r="F241" s="33"/>
      <c r="G241" s="33"/>
      <c r="H241" s="33"/>
    </row>
    <row r="242" spans="6:8" ht="15.75" x14ac:dyDescent="0.2">
      <c r="F242" s="33"/>
      <c r="G242" s="33"/>
      <c r="H242" s="33"/>
    </row>
    <row r="243" spans="6:8" ht="15.75" x14ac:dyDescent="0.2">
      <c r="F243" s="33"/>
      <c r="G243" s="33"/>
      <c r="H243" s="33"/>
    </row>
    <row r="244" spans="6:8" ht="15.75" x14ac:dyDescent="0.2">
      <c r="F244" s="33"/>
      <c r="G244" s="33"/>
      <c r="H244" s="33"/>
    </row>
    <row r="245" spans="6:8" ht="15.75" x14ac:dyDescent="0.2">
      <c r="F245" s="33"/>
      <c r="G245" s="33"/>
      <c r="H245" s="33"/>
    </row>
    <row r="246" spans="6:8" ht="15.75" x14ac:dyDescent="0.2">
      <c r="F246" s="33"/>
      <c r="G246" s="33"/>
      <c r="H246" s="33"/>
    </row>
    <row r="247" spans="6:8" ht="15.75" x14ac:dyDescent="0.2">
      <c r="F247" s="33"/>
      <c r="G247" s="33"/>
      <c r="H247" s="33"/>
    </row>
    <row r="249" spans="6:8" ht="15.75" x14ac:dyDescent="0.2">
      <c r="F249" s="34"/>
      <c r="G249" s="34"/>
      <c r="H249" s="34"/>
    </row>
    <row r="250" spans="6:8" ht="15.75" x14ac:dyDescent="0.2">
      <c r="F250" s="34"/>
      <c r="G250" s="34"/>
      <c r="H250" s="34"/>
    </row>
    <row r="251" spans="6:8" ht="15.75" x14ac:dyDescent="0.2">
      <c r="F251" s="34"/>
      <c r="G251" s="34"/>
      <c r="H251" s="34"/>
    </row>
    <row r="252" spans="6:8" ht="15.75" x14ac:dyDescent="0.2">
      <c r="F252" s="34"/>
      <c r="G252" s="34"/>
      <c r="H252" s="34"/>
    </row>
    <row r="253" spans="6:8" ht="15.75" x14ac:dyDescent="0.2">
      <c r="F253" s="34"/>
      <c r="G253" s="34"/>
      <c r="H253" s="34"/>
    </row>
    <row r="254" spans="6:8" ht="15.75" x14ac:dyDescent="0.2">
      <c r="F254" s="34"/>
      <c r="G254" s="34"/>
      <c r="H254" s="34"/>
    </row>
    <row r="255" spans="6:8" ht="15.75" x14ac:dyDescent="0.2">
      <c r="F255" s="34"/>
      <c r="G255" s="34"/>
      <c r="H255" s="34"/>
    </row>
    <row r="256" spans="6:8" ht="15.75" x14ac:dyDescent="0.2">
      <c r="F256" s="34"/>
      <c r="G256" s="34"/>
      <c r="H256" s="34"/>
    </row>
    <row r="257" spans="6:8" ht="15.75" x14ac:dyDescent="0.2">
      <c r="F257" s="34"/>
      <c r="G257" s="34"/>
      <c r="H257" s="34"/>
    </row>
    <row r="259" spans="6:8" ht="15.75" x14ac:dyDescent="0.2">
      <c r="F259" s="34"/>
      <c r="G259" s="34"/>
      <c r="H259" s="34"/>
    </row>
    <row r="260" spans="6:8" ht="15.75" x14ac:dyDescent="0.2">
      <c r="F260" s="34"/>
      <c r="G260" s="34"/>
      <c r="H260" s="34"/>
    </row>
  </sheetData>
  <mergeCells count="9">
    <mergeCell ref="C12:D12"/>
    <mergeCell ref="C10:D10"/>
    <mergeCell ref="C11:D11"/>
    <mergeCell ref="C4:D4"/>
    <mergeCell ref="C5:D5"/>
    <mergeCell ref="C6:D6"/>
    <mergeCell ref="C7:D7"/>
    <mergeCell ref="C8:D8"/>
    <mergeCell ref="C9:D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4BF5-6502-47C0-BF3D-D744EE7A05B2}">
  <dimension ref="A1:I262"/>
  <sheetViews>
    <sheetView workbookViewId="0">
      <selection activeCell="A4" sqref="A4:F4"/>
    </sheetView>
  </sheetViews>
  <sheetFormatPr defaultRowHeight="15" x14ac:dyDescent="0.2"/>
  <cols>
    <col min="1" max="1" width="11.140625" style="9" customWidth="1"/>
    <col min="2" max="2" width="52.42578125" style="9" customWidth="1"/>
    <col min="3" max="4" width="22.5703125" style="9" customWidth="1"/>
    <col min="5" max="5" width="18.5703125" style="9" customWidth="1"/>
    <col min="6" max="6" width="15.28515625" style="9" customWidth="1"/>
    <col min="7" max="7" width="8.7109375" style="32" bestFit="1" customWidth="1"/>
    <col min="8" max="8" width="14.85546875" style="32" customWidth="1"/>
    <col min="9" max="9" width="15.5703125" style="32" customWidth="1"/>
    <col min="10" max="16384" width="9.140625" style="9"/>
  </cols>
  <sheetData>
    <row r="1" spans="1:9" x14ac:dyDescent="0.2">
      <c r="A1" s="3"/>
      <c r="B1" s="5" t="s">
        <v>156</v>
      </c>
      <c r="C1" s="3"/>
      <c r="D1" s="3"/>
      <c r="E1" s="3"/>
      <c r="F1" s="3"/>
    </row>
    <row r="2" spans="1:9" ht="24" customHeight="1" x14ac:dyDescent="0.2">
      <c r="A2" s="58"/>
      <c r="B2" s="58" t="s">
        <v>126</v>
      </c>
      <c r="C2" s="66" t="s">
        <v>120</v>
      </c>
      <c r="D2" s="66" t="s">
        <v>121</v>
      </c>
      <c r="E2" s="66" t="s">
        <v>122</v>
      </c>
      <c r="G2" s="9"/>
      <c r="H2" s="9"/>
      <c r="I2" s="9"/>
    </row>
    <row r="3" spans="1:9" ht="30.75" thickBot="1" x14ac:dyDescent="0.25">
      <c r="A3" s="110" t="s">
        <v>163</v>
      </c>
      <c r="B3" s="7" t="s">
        <v>140</v>
      </c>
      <c r="C3" s="83">
        <v>4</v>
      </c>
      <c r="D3" s="91"/>
      <c r="E3" s="92">
        <f>+C3*D3</f>
        <v>0</v>
      </c>
      <c r="F3" s="53"/>
      <c r="G3" s="9"/>
      <c r="H3" s="9"/>
      <c r="I3" s="9"/>
    </row>
    <row r="4" spans="1:9" ht="58.9" customHeight="1" x14ac:dyDescent="0.2">
      <c r="A4" s="1"/>
      <c r="B4" s="66" t="s">
        <v>124</v>
      </c>
      <c r="C4" s="154" t="s">
        <v>215</v>
      </c>
      <c r="D4" s="155"/>
      <c r="E4" s="133" t="s">
        <v>131</v>
      </c>
      <c r="F4" s="95" t="s">
        <v>132</v>
      </c>
      <c r="H4" s="41"/>
      <c r="I4" s="41"/>
    </row>
    <row r="5" spans="1:9" ht="15.6" customHeight="1" x14ac:dyDescent="0.25">
      <c r="A5" s="8">
        <v>1</v>
      </c>
      <c r="B5" s="93" t="s">
        <v>69</v>
      </c>
      <c r="C5" s="158"/>
      <c r="D5" s="159"/>
      <c r="E5" s="8"/>
      <c r="F5" s="8"/>
      <c r="G5" s="9"/>
      <c r="H5" s="9"/>
      <c r="I5" s="9"/>
    </row>
    <row r="6" spans="1:9" ht="15.75" x14ac:dyDescent="0.25">
      <c r="A6" s="1" t="s">
        <v>1</v>
      </c>
      <c r="B6" s="19" t="s">
        <v>70</v>
      </c>
      <c r="C6" s="158"/>
      <c r="D6" s="159"/>
      <c r="E6" s="1"/>
      <c r="F6" s="1"/>
      <c r="H6" s="41"/>
      <c r="I6" s="41"/>
    </row>
    <row r="7" spans="1:9" ht="15.75" x14ac:dyDescent="0.25">
      <c r="A7" s="1" t="s">
        <v>6</v>
      </c>
      <c r="B7" s="19" t="s">
        <v>71</v>
      </c>
      <c r="C7" s="158"/>
      <c r="D7" s="159"/>
      <c r="E7" s="1"/>
      <c r="F7" s="1"/>
    </row>
    <row r="8" spans="1:9" ht="15.75" x14ac:dyDescent="0.25">
      <c r="A8" s="1" t="s">
        <v>2</v>
      </c>
      <c r="B8" s="19" t="s">
        <v>72</v>
      </c>
      <c r="C8" s="158"/>
      <c r="D8" s="159"/>
      <c r="E8" s="1"/>
      <c r="F8" s="1"/>
    </row>
    <row r="9" spans="1:9" ht="15.75" x14ac:dyDescent="0.25">
      <c r="A9" s="1" t="s">
        <v>7</v>
      </c>
      <c r="B9" s="19" t="s">
        <v>73</v>
      </c>
      <c r="C9" s="158"/>
      <c r="D9" s="159"/>
      <c r="E9" s="1"/>
      <c r="F9" s="1"/>
      <c r="G9" s="33"/>
      <c r="H9" s="33"/>
      <c r="I9" s="33"/>
    </row>
    <row r="10" spans="1:9" ht="15.75" x14ac:dyDescent="0.25">
      <c r="A10" s="1" t="s">
        <v>3</v>
      </c>
      <c r="B10" s="19" t="s">
        <v>74</v>
      </c>
      <c r="C10" s="158"/>
      <c r="D10" s="159"/>
      <c r="E10" s="1"/>
      <c r="F10" s="1"/>
      <c r="G10" s="33"/>
      <c r="H10" s="33"/>
      <c r="I10" s="33"/>
    </row>
    <row r="11" spans="1:9" ht="15.75" x14ac:dyDescent="0.25">
      <c r="A11" s="1" t="s">
        <v>4</v>
      </c>
      <c r="B11" s="125" t="s">
        <v>212</v>
      </c>
      <c r="C11" s="156"/>
      <c r="D11" s="157"/>
      <c r="E11" s="1"/>
      <c r="F11" s="1"/>
      <c r="G11" s="33"/>
      <c r="H11" s="33"/>
      <c r="I11" s="33"/>
    </row>
    <row r="12" spans="1:9" ht="15.75" x14ac:dyDescent="0.2">
      <c r="G12" s="34"/>
      <c r="H12" s="34"/>
      <c r="I12" s="34"/>
    </row>
    <row r="13" spans="1:9" ht="15.75" x14ac:dyDescent="0.2">
      <c r="G13" s="34"/>
      <c r="H13" s="34"/>
      <c r="I13" s="34"/>
    </row>
    <row r="14" spans="1:9" ht="15.75" x14ac:dyDescent="0.2">
      <c r="G14" s="34"/>
      <c r="H14" s="34"/>
      <c r="I14" s="34"/>
    </row>
    <row r="15" spans="1:9" ht="15.75" x14ac:dyDescent="0.2">
      <c r="G15" s="34"/>
      <c r="H15" s="34"/>
      <c r="I15" s="34"/>
    </row>
    <row r="16" spans="1:9" ht="15.75" x14ac:dyDescent="0.2">
      <c r="G16" s="34"/>
      <c r="H16" s="34"/>
      <c r="I16" s="34"/>
    </row>
    <row r="17" spans="7:9" ht="15.75" x14ac:dyDescent="0.2">
      <c r="G17" s="34"/>
      <c r="H17" s="34"/>
      <c r="I17" s="34"/>
    </row>
    <row r="18" spans="7:9" ht="15.75" x14ac:dyDescent="0.2">
      <c r="G18" s="33"/>
      <c r="H18" s="33"/>
      <c r="I18" s="33"/>
    </row>
    <row r="19" spans="7:9" ht="15.75" x14ac:dyDescent="0.2">
      <c r="G19" s="33"/>
      <c r="H19" s="33"/>
      <c r="I19" s="33"/>
    </row>
    <row r="20" spans="7:9" ht="15.75" x14ac:dyDescent="0.2">
      <c r="G20" s="33"/>
      <c r="H20" s="33"/>
      <c r="I20" s="33"/>
    </row>
    <row r="21" spans="7:9" ht="15.75" x14ac:dyDescent="0.2">
      <c r="G21" s="33"/>
      <c r="H21" s="33"/>
      <c r="I21" s="33"/>
    </row>
    <row r="22" spans="7:9" ht="15.75" x14ac:dyDescent="0.2">
      <c r="G22" s="33"/>
      <c r="H22" s="33"/>
      <c r="I22" s="33"/>
    </row>
    <row r="23" spans="7:9" ht="15.75" x14ac:dyDescent="0.2">
      <c r="G23" s="33"/>
      <c r="H23" s="33"/>
      <c r="I23" s="33"/>
    </row>
    <row r="24" spans="7:9" ht="15.75" x14ac:dyDescent="0.2">
      <c r="G24" s="33"/>
      <c r="H24" s="33"/>
      <c r="I24" s="33"/>
    </row>
    <row r="25" spans="7:9" ht="15.75" x14ac:dyDescent="0.2">
      <c r="G25" s="33"/>
      <c r="H25" s="33"/>
      <c r="I25" s="33"/>
    </row>
    <row r="26" spans="7:9" ht="15.75" x14ac:dyDescent="0.2">
      <c r="G26" s="33"/>
      <c r="H26" s="33"/>
      <c r="I26" s="33"/>
    </row>
    <row r="27" spans="7:9" ht="15.75" x14ac:dyDescent="0.2">
      <c r="G27" s="33"/>
      <c r="H27" s="33"/>
      <c r="I27" s="33"/>
    </row>
    <row r="28" spans="7:9" ht="15.75" x14ac:dyDescent="0.2">
      <c r="G28" s="33"/>
      <c r="H28" s="33"/>
      <c r="I28" s="33"/>
    </row>
    <row r="29" spans="7:9" ht="15.75" x14ac:dyDescent="0.2">
      <c r="G29" s="33"/>
      <c r="H29" s="33"/>
      <c r="I29" s="33"/>
    </row>
    <row r="30" spans="7:9" ht="15.75" x14ac:dyDescent="0.2">
      <c r="G30" s="33"/>
      <c r="H30" s="33"/>
      <c r="I30" s="33"/>
    </row>
    <row r="31" spans="7:9" ht="15.75" x14ac:dyDescent="0.2">
      <c r="G31" s="33"/>
      <c r="H31" s="33"/>
      <c r="I31" s="33"/>
    </row>
    <row r="32" spans="7:9" ht="15.75" x14ac:dyDescent="0.2">
      <c r="G32" s="33"/>
      <c r="H32" s="33"/>
      <c r="I32" s="33"/>
    </row>
    <row r="33" spans="7:9" ht="15.75" x14ac:dyDescent="0.2">
      <c r="G33" s="33"/>
      <c r="H33" s="33"/>
      <c r="I33" s="33"/>
    </row>
    <row r="34" spans="7:9" ht="15.75" x14ac:dyDescent="0.2">
      <c r="G34" s="33"/>
      <c r="H34" s="33"/>
      <c r="I34" s="33"/>
    </row>
    <row r="35" spans="7:9" ht="15.75" x14ac:dyDescent="0.2">
      <c r="G35" s="33"/>
      <c r="H35" s="33"/>
      <c r="I35" s="33"/>
    </row>
    <row r="172" spans="7:9" ht="15.75" x14ac:dyDescent="0.2">
      <c r="G172" s="34"/>
      <c r="H172" s="34"/>
      <c r="I172" s="34"/>
    </row>
    <row r="173" spans="7:9" ht="15.75" x14ac:dyDescent="0.2">
      <c r="G173" s="34"/>
      <c r="H173" s="34"/>
      <c r="I173" s="34"/>
    </row>
    <row r="174" spans="7:9" ht="15.75" x14ac:dyDescent="0.2">
      <c r="G174" s="34"/>
      <c r="H174" s="34"/>
      <c r="I174" s="34"/>
    </row>
    <row r="175" spans="7:9" ht="15.75" x14ac:dyDescent="0.2">
      <c r="G175" s="34"/>
      <c r="H175" s="34"/>
      <c r="I175" s="34"/>
    </row>
    <row r="176" spans="7:9" ht="15.75" x14ac:dyDescent="0.2">
      <c r="G176" s="34"/>
      <c r="H176" s="34"/>
      <c r="I176" s="34"/>
    </row>
    <row r="177" spans="7:9" ht="15.75" x14ac:dyDescent="0.2">
      <c r="G177" s="34"/>
      <c r="H177" s="34"/>
      <c r="I177" s="34"/>
    </row>
    <row r="178" spans="7:9" ht="15.75" x14ac:dyDescent="0.2">
      <c r="G178" s="34"/>
      <c r="H178" s="34"/>
      <c r="I178" s="34"/>
    </row>
    <row r="179" spans="7:9" ht="15.75" x14ac:dyDescent="0.2">
      <c r="G179" s="34"/>
      <c r="H179" s="34"/>
      <c r="I179" s="34"/>
    </row>
    <row r="180" spans="7:9" ht="15.75" x14ac:dyDescent="0.2">
      <c r="G180" s="34"/>
      <c r="H180" s="34"/>
      <c r="I180" s="34"/>
    </row>
    <row r="181" spans="7:9" ht="15.75" x14ac:dyDescent="0.2">
      <c r="G181" s="34"/>
      <c r="H181" s="34"/>
      <c r="I181" s="34"/>
    </row>
    <row r="182" spans="7:9" ht="15.75" x14ac:dyDescent="0.2">
      <c r="G182" s="34"/>
      <c r="H182" s="34"/>
      <c r="I182" s="34"/>
    </row>
    <row r="183" spans="7:9" ht="15.75" x14ac:dyDescent="0.2">
      <c r="G183" s="34"/>
      <c r="H183" s="34"/>
      <c r="I183" s="34"/>
    </row>
    <row r="184" spans="7:9" ht="15.75" x14ac:dyDescent="0.2">
      <c r="G184" s="34"/>
      <c r="H184" s="34"/>
      <c r="I184" s="34"/>
    </row>
    <row r="185" spans="7:9" ht="15.75" x14ac:dyDescent="0.2">
      <c r="G185" s="34"/>
      <c r="H185" s="34"/>
      <c r="I185" s="34"/>
    </row>
    <row r="186" spans="7:9" ht="15.75" x14ac:dyDescent="0.2">
      <c r="G186" s="34"/>
      <c r="H186" s="34"/>
      <c r="I186" s="34"/>
    </row>
    <row r="188" spans="7:9" ht="15.75" x14ac:dyDescent="0.2">
      <c r="G188" s="34"/>
      <c r="H188" s="34"/>
      <c r="I188" s="34"/>
    </row>
    <row r="189" spans="7:9" ht="15.75" x14ac:dyDescent="0.2">
      <c r="G189" s="34"/>
      <c r="H189" s="34"/>
      <c r="I189" s="34"/>
    </row>
    <row r="190" spans="7:9" ht="15.75" x14ac:dyDescent="0.2">
      <c r="G190" s="34"/>
      <c r="H190" s="34"/>
      <c r="I190" s="34"/>
    </row>
    <row r="191" spans="7:9" ht="15.75" x14ac:dyDescent="0.2">
      <c r="G191" s="34"/>
      <c r="H191" s="34"/>
      <c r="I191" s="34"/>
    </row>
    <row r="192" spans="7:9" ht="15.75" x14ac:dyDescent="0.2">
      <c r="G192" s="34"/>
      <c r="H192" s="34"/>
      <c r="I192" s="34"/>
    </row>
    <row r="193" spans="7:9" ht="15.75" x14ac:dyDescent="0.2">
      <c r="G193" s="34"/>
      <c r="H193" s="34"/>
      <c r="I193" s="34"/>
    </row>
    <row r="195" spans="7:9" ht="15.75" x14ac:dyDescent="0.2">
      <c r="G195" s="34"/>
      <c r="H195" s="34"/>
      <c r="I195" s="34"/>
    </row>
    <row r="196" spans="7:9" ht="15.75" x14ac:dyDescent="0.2">
      <c r="G196" s="34"/>
      <c r="H196" s="34"/>
      <c r="I196" s="34"/>
    </row>
    <row r="197" spans="7:9" ht="15.75" x14ac:dyDescent="0.2">
      <c r="G197" s="34"/>
      <c r="H197" s="34"/>
      <c r="I197" s="34"/>
    </row>
    <row r="198" spans="7:9" ht="15.75" x14ac:dyDescent="0.2">
      <c r="G198" s="34"/>
      <c r="H198" s="34"/>
      <c r="I198" s="34"/>
    </row>
    <row r="199" spans="7:9" ht="15.75" x14ac:dyDescent="0.2">
      <c r="G199" s="34"/>
      <c r="H199" s="34"/>
      <c r="I199" s="34"/>
    </row>
    <row r="200" spans="7:9" ht="15.75" x14ac:dyDescent="0.2">
      <c r="G200" s="34"/>
      <c r="H200" s="34"/>
      <c r="I200" s="34"/>
    </row>
    <row r="201" spans="7:9" ht="15.75" x14ac:dyDescent="0.2">
      <c r="G201" s="34"/>
      <c r="H201" s="34"/>
      <c r="I201" s="34"/>
    </row>
    <row r="203" spans="7:9" ht="15.75" x14ac:dyDescent="0.2">
      <c r="G203" s="34"/>
      <c r="H203" s="34"/>
      <c r="I203" s="34"/>
    </row>
    <row r="204" spans="7:9" ht="15.75" x14ac:dyDescent="0.2">
      <c r="G204" s="34"/>
      <c r="H204" s="34"/>
      <c r="I204" s="34"/>
    </row>
    <row r="205" spans="7:9" ht="15.75" x14ac:dyDescent="0.2">
      <c r="G205" s="34"/>
      <c r="H205" s="34"/>
      <c r="I205" s="34"/>
    </row>
    <row r="206" spans="7:9" ht="15.75" x14ac:dyDescent="0.2">
      <c r="G206" s="34"/>
      <c r="H206" s="34"/>
      <c r="I206" s="34"/>
    </row>
    <row r="207" spans="7:9" ht="15.75" x14ac:dyDescent="0.2">
      <c r="G207" s="34"/>
      <c r="H207" s="34"/>
      <c r="I207" s="34"/>
    </row>
    <row r="208" spans="7:9" ht="15.75" x14ac:dyDescent="0.2">
      <c r="G208" s="34"/>
      <c r="H208" s="34"/>
      <c r="I208" s="34"/>
    </row>
    <row r="209" spans="7:9" ht="15.75" x14ac:dyDescent="0.2">
      <c r="G209" s="34"/>
      <c r="H209" s="34"/>
      <c r="I209" s="34"/>
    </row>
    <row r="210" spans="7:9" ht="15.75" x14ac:dyDescent="0.2">
      <c r="G210" s="34"/>
      <c r="H210" s="34"/>
      <c r="I210" s="34"/>
    </row>
    <row r="211" spans="7:9" ht="15.75" x14ac:dyDescent="0.2">
      <c r="G211" s="34"/>
      <c r="H211" s="34"/>
      <c r="I211" s="34"/>
    </row>
    <row r="212" spans="7:9" ht="15.75" x14ac:dyDescent="0.2">
      <c r="G212" s="34"/>
      <c r="H212" s="34"/>
      <c r="I212" s="34"/>
    </row>
    <row r="213" spans="7:9" ht="15.75" x14ac:dyDescent="0.2">
      <c r="G213" s="34"/>
      <c r="H213" s="34"/>
      <c r="I213" s="34"/>
    </row>
    <row r="214" spans="7:9" ht="15.75" x14ac:dyDescent="0.2">
      <c r="G214" s="34"/>
      <c r="H214" s="34"/>
      <c r="I214" s="34"/>
    </row>
    <row r="215" spans="7:9" ht="15.75" x14ac:dyDescent="0.2">
      <c r="G215" s="34"/>
      <c r="H215" s="34"/>
      <c r="I215" s="34"/>
    </row>
    <row r="216" spans="7:9" ht="15.75" x14ac:dyDescent="0.2">
      <c r="G216" s="34"/>
      <c r="H216" s="34"/>
      <c r="I216" s="34"/>
    </row>
    <row r="217" spans="7:9" ht="15.75" x14ac:dyDescent="0.2">
      <c r="G217" s="34"/>
      <c r="H217" s="34"/>
      <c r="I217" s="34"/>
    </row>
    <row r="218" spans="7:9" ht="15.75" x14ac:dyDescent="0.2">
      <c r="G218" s="34"/>
      <c r="H218" s="34"/>
      <c r="I218" s="34"/>
    </row>
    <row r="219" spans="7:9" ht="15.75" x14ac:dyDescent="0.2">
      <c r="G219" s="34"/>
      <c r="H219" s="34"/>
      <c r="I219" s="34"/>
    </row>
    <row r="220" spans="7:9" ht="15.75" x14ac:dyDescent="0.2">
      <c r="G220" s="34"/>
      <c r="H220" s="34"/>
      <c r="I220" s="34"/>
    </row>
    <row r="222" spans="7:9" ht="15.75" x14ac:dyDescent="0.2">
      <c r="G222" s="34"/>
      <c r="H222" s="34"/>
      <c r="I222" s="34"/>
    </row>
    <row r="223" spans="7:9" ht="15.75" x14ac:dyDescent="0.2">
      <c r="G223" s="33"/>
      <c r="H223" s="33"/>
      <c r="I223" s="33"/>
    </row>
    <row r="224" spans="7:9" ht="15.75" x14ac:dyDescent="0.2">
      <c r="G224" s="33"/>
      <c r="H224" s="33"/>
      <c r="I224" s="33"/>
    </row>
    <row r="225" spans="7:9" ht="15.75" x14ac:dyDescent="0.2">
      <c r="G225" s="33"/>
      <c r="H225" s="33"/>
      <c r="I225" s="33"/>
    </row>
    <row r="226" spans="7:9" ht="15.75" x14ac:dyDescent="0.2">
      <c r="G226" s="33"/>
      <c r="H226" s="33"/>
      <c r="I226" s="33"/>
    </row>
    <row r="227" spans="7:9" ht="15.75" x14ac:dyDescent="0.2">
      <c r="G227" s="33"/>
      <c r="H227" s="33"/>
      <c r="I227" s="33"/>
    </row>
    <row r="228" spans="7:9" ht="15.75" x14ac:dyDescent="0.2">
      <c r="G228" s="33"/>
      <c r="H228" s="33"/>
      <c r="I228" s="33"/>
    </row>
    <row r="229" spans="7:9" ht="15.75" x14ac:dyDescent="0.2">
      <c r="G229" s="34"/>
      <c r="H229" s="34"/>
      <c r="I229" s="34"/>
    </row>
    <row r="230" spans="7:9" ht="15.75" x14ac:dyDescent="0.2">
      <c r="G230" s="34"/>
      <c r="H230" s="34"/>
      <c r="I230" s="34"/>
    </row>
    <row r="231" spans="7:9" ht="15.75" x14ac:dyDescent="0.2">
      <c r="G231" s="33"/>
      <c r="H231" s="33"/>
      <c r="I231" s="33"/>
    </row>
    <row r="232" spans="7:9" ht="15.75" x14ac:dyDescent="0.2">
      <c r="G232" s="33"/>
      <c r="H232" s="33"/>
      <c r="I232" s="33"/>
    </row>
    <row r="233" spans="7:9" ht="15.75" x14ac:dyDescent="0.2">
      <c r="G233" s="33"/>
      <c r="H233" s="33"/>
      <c r="I233" s="33"/>
    </row>
    <row r="234" spans="7:9" ht="15.75" x14ac:dyDescent="0.2">
      <c r="G234" s="33"/>
      <c r="H234" s="33"/>
      <c r="I234" s="33"/>
    </row>
    <row r="235" spans="7:9" ht="15.75" x14ac:dyDescent="0.2">
      <c r="G235" s="33"/>
      <c r="H235" s="33"/>
      <c r="I235" s="33"/>
    </row>
    <row r="236" spans="7:9" ht="15.75" x14ac:dyDescent="0.2">
      <c r="G236" s="33"/>
      <c r="H236" s="33"/>
      <c r="I236" s="33"/>
    </row>
    <row r="237" spans="7:9" ht="15.75" x14ac:dyDescent="0.2">
      <c r="G237" s="33"/>
      <c r="H237" s="33"/>
      <c r="I237" s="33"/>
    </row>
    <row r="238" spans="7:9" ht="15.75" x14ac:dyDescent="0.2">
      <c r="G238" s="33"/>
      <c r="H238" s="33"/>
      <c r="I238" s="33"/>
    </row>
    <row r="239" spans="7:9" ht="15.75" x14ac:dyDescent="0.2">
      <c r="G239" s="33"/>
      <c r="H239" s="33"/>
      <c r="I239" s="33"/>
    </row>
    <row r="240" spans="7:9" ht="15.75" x14ac:dyDescent="0.2">
      <c r="G240" s="33"/>
      <c r="H240" s="33"/>
      <c r="I240" s="33"/>
    </row>
    <row r="241" spans="7:9" ht="15.75" x14ac:dyDescent="0.2">
      <c r="G241" s="33"/>
      <c r="H241" s="33"/>
      <c r="I241" s="33"/>
    </row>
    <row r="242" spans="7:9" ht="15.75" x14ac:dyDescent="0.2">
      <c r="G242" s="33"/>
      <c r="H242" s="33"/>
      <c r="I242" s="33"/>
    </row>
    <row r="243" spans="7:9" ht="15.75" x14ac:dyDescent="0.2">
      <c r="G243" s="33"/>
      <c r="H243" s="33"/>
      <c r="I243" s="33"/>
    </row>
    <row r="244" spans="7:9" ht="15.75" x14ac:dyDescent="0.2">
      <c r="G244" s="33"/>
      <c r="H244" s="33"/>
      <c r="I244" s="33"/>
    </row>
    <row r="245" spans="7:9" ht="15.75" x14ac:dyDescent="0.2">
      <c r="G245" s="33"/>
      <c r="H245" s="33"/>
      <c r="I245" s="33"/>
    </row>
    <row r="246" spans="7:9" ht="15.75" x14ac:dyDescent="0.2">
      <c r="G246" s="33"/>
      <c r="H246" s="33"/>
      <c r="I246" s="33"/>
    </row>
    <row r="247" spans="7:9" ht="15.75" x14ac:dyDescent="0.2">
      <c r="G247" s="33"/>
      <c r="H247" s="33"/>
      <c r="I247" s="33"/>
    </row>
    <row r="248" spans="7:9" ht="15.75" x14ac:dyDescent="0.2">
      <c r="G248" s="33"/>
      <c r="H248" s="33"/>
      <c r="I248" s="33"/>
    </row>
    <row r="249" spans="7:9" ht="15.75" x14ac:dyDescent="0.2">
      <c r="G249" s="33"/>
      <c r="H249" s="33"/>
      <c r="I249" s="33"/>
    </row>
    <row r="251" spans="7:9" ht="15.75" x14ac:dyDescent="0.2">
      <c r="G251" s="34"/>
      <c r="H251" s="34"/>
      <c r="I251" s="34"/>
    </row>
    <row r="252" spans="7:9" ht="15.75" x14ac:dyDescent="0.2">
      <c r="G252" s="34"/>
      <c r="H252" s="34"/>
      <c r="I252" s="34"/>
    </row>
    <row r="253" spans="7:9" ht="15.75" x14ac:dyDescent="0.2">
      <c r="G253" s="34"/>
      <c r="H253" s="34"/>
      <c r="I253" s="34"/>
    </row>
    <row r="254" spans="7:9" ht="15.75" x14ac:dyDescent="0.2">
      <c r="G254" s="34"/>
      <c r="H254" s="34"/>
      <c r="I254" s="34"/>
    </row>
    <row r="255" spans="7:9" ht="15.75" x14ac:dyDescent="0.2">
      <c r="G255" s="34"/>
      <c r="H255" s="34"/>
      <c r="I255" s="34"/>
    </row>
    <row r="256" spans="7:9" ht="15.75" x14ac:dyDescent="0.2">
      <c r="G256" s="34"/>
      <c r="H256" s="34"/>
      <c r="I256" s="34"/>
    </row>
    <row r="257" spans="7:9" ht="15.75" x14ac:dyDescent="0.2">
      <c r="G257" s="34"/>
      <c r="H257" s="34"/>
      <c r="I257" s="34"/>
    </row>
    <row r="258" spans="7:9" ht="15.75" x14ac:dyDescent="0.2">
      <c r="G258" s="34"/>
      <c r="H258" s="34"/>
      <c r="I258" s="34"/>
    </row>
    <row r="259" spans="7:9" ht="15.75" x14ac:dyDescent="0.2">
      <c r="G259" s="34"/>
      <c r="H259" s="34"/>
      <c r="I259" s="34"/>
    </row>
    <row r="261" spans="7:9" ht="15.75" x14ac:dyDescent="0.2">
      <c r="G261" s="34"/>
      <c r="H261" s="34"/>
      <c r="I261" s="34"/>
    </row>
    <row r="262" spans="7:9" ht="15.75" x14ac:dyDescent="0.2">
      <c r="G262" s="34"/>
      <c r="H262" s="34"/>
      <c r="I262" s="34"/>
    </row>
  </sheetData>
  <mergeCells count="8">
    <mergeCell ref="C10:D10"/>
    <mergeCell ref="C11:D11"/>
    <mergeCell ref="C4:D4"/>
    <mergeCell ref="C5:D5"/>
    <mergeCell ref="C6:D6"/>
    <mergeCell ref="C7:D7"/>
    <mergeCell ref="C8:D8"/>
    <mergeCell ref="C9:D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9BE15-F730-4B56-BC5B-76A796415294}">
  <dimension ref="A1:I262"/>
  <sheetViews>
    <sheetView workbookViewId="0">
      <selection activeCell="A4" sqref="A4:F4"/>
    </sheetView>
  </sheetViews>
  <sheetFormatPr defaultRowHeight="15" x14ac:dyDescent="0.2"/>
  <cols>
    <col min="1" max="1" width="11.140625" style="9" customWidth="1"/>
    <col min="2" max="2" width="47.7109375" style="9" customWidth="1"/>
    <col min="3" max="3" width="26.28515625" style="9" customWidth="1"/>
    <col min="4" max="4" width="23" style="9" customWidth="1"/>
    <col min="5" max="5" width="19.7109375" style="9" customWidth="1"/>
    <col min="6" max="6" width="16" style="9" customWidth="1"/>
    <col min="7" max="7" width="8.7109375" style="32" bestFit="1" customWidth="1"/>
    <col min="8" max="8" width="14.85546875" style="32" customWidth="1"/>
    <col min="9" max="9" width="15.5703125" style="32" customWidth="1"/>
    <col min="10" max="16384" width="9.140625" style="9"/>
  </cols>
  <sheetData>
    <row r="1" spans="1:9" x14ac:dyDescent="0.2">
      <c r="A1" s="3"/>
      <c r="B1" s="5" t="s">
        <v>156</v>
      </c>
      <c r="C1" s="3"/>
      <c r="D1" s="3"/>
      <c r="E1" s="3"/>
      <c r="F1" s="3"/>
    </row>
    <row r="2" spans="1:9" ht="15.75" x14ac:dyDescent="0.2">
      <c r="A2" s="58"/>
      <c r="B2" s="58" t="s">
        <v>126</v>
      </c>
      <c r="C2" s="66" t="s">
        <v>120</v>
      </c>
      <c r="D2" s="66" t="s">
        <v>121</v>
      </c>
      <c r="E2" s="66" t="s">
        <v>122</v>
      </c>
    </row>
    <row r="3" spans="1:9" ht="32.25" customHeight="1" thickBot="1" x14ac:dyDescent="0.25">
      <c r="A3" s="110" t="s">
        <v>164</v>
      </c>
      <c r="B3" s="7" t="s">
        <v>142</v>
      </c>
      <c r="C3" s="83">
        <v>8</v>
      </c>
      <c r="D3" s="91"/>
      <c r="E3" s="92">
        <f>+C3*D3</f>
        <v>0</v>
      </c>
      <c r="G3" s="9"/>
    </row>
    <row r="4" spans="1:9" ht="52.9" customHeight="1" x14ac:dyDescent="0.2">
      <c r="A4" s="1"/>
      <c r="B4" s="66" t="s">
        <v>124</v>
      </c>
      <c r="C4" s="154" t="s">
        <v>215</v>
      </c>
      <c r="D4" s="155"/>
      <c r="E4" s="133" t="s">
        <v>131</v>
      </c>
      <c r="F4" s="95" t="s">
        <v>132</v>
      </c>
    </row>
    <row r="5" spans="1:9" ht="15.6" customHeight="1" x14ac:dyDescent="0.25">
      <c r="A5" s="1">
        <v>1</v>
      </c>
      <c r="B5" s="21" t="s">
        <v>82</v>
      </c>
      <c r="C5" s="158"/>
      <c r="D5" s="159"/>
      <c r="E5" s="1"/>
      <c r="F5" s="1"/>
    </row>
    <row r="6" spans="1:9" ht="15.75" x14ac:dyDescent="0.25">
      <c r="A6" s="1" t="s">
        <v>1</v>
      </c>
      <c r="B6" s="19" t="s">
        <v>81</v>
      </c>
      <c r="C6" s="158"/>
      <c r="D6" s="159"/>
      <c r="E6" s="1"/>
      <c r="F6" s="1"/>
      <c r="H6" s="41"/>
      <c r="I6" s="41"/>
    </row>
    <row r="7" spans="1:9" ht="15.75" x14ac:dyDescent="0.25">
      <c r="A7" s="1" t="s">
        <v>6</v>
      </c>
      <c r="B7" s="19" t="s">
        <v>74</v>
      </c>
      <c r="C7" s="158"/>
      <c r="D7" s="159"/>
      <c r="E7" s="1"/>
      <c r="F7" s="1"/>
    </row>
    <row r="8" spans="1:9" x14ac:dyDescent="0.2">
      <c r="A8" s="1" t="s">
        <v>2</v>
      </c>
      <c r="B8" s="127" t="s">
        <v>213</v>
      </c>
      <c r="C8" s="168"/>
      <c r="D8" s="168"/>
      <c r="E8" s="11"/>
      <c r="F8" s="11"/>
    </row>
    <row r="9" spans="1:9" ht="15.75" x14ac:dyDescent="0.2">
      <c r="G9" s="33"/>
      <c r="H9" s="33"/>
      <c r="I9" s="33"/>
    </row>
    <row r="10" spans="1:9" ht="15.75" x14ac:dyDescent="0.2">
      <c r="G10" s="33"/>
      <c r="H10" s="33"/>
      <c r="I10" s="33"/>
    </row>
    <row r="11" spans="1:9" ht="15.75" x14ac:dyDescent="0.2">
      <c r="G11" s="33"/>
      <c r="H11" s="33"/>
      <c r="I11" s="33"/>
    </row>
    <row r="12" spans="1:9" ht="15.75" x14ac:dyDescent="0.2">
      <c r="G12" s="34"/>
      <c r="H12" s="34"/>
      <c r="I12" s="34"/>
    </row>
    <row r="13" spans="1:9" ht="15.75" x14ac:dyDescent="0.2">
      <c r="G13" s="34"/>
      <c r="H13" s="34"/>
      <c r="I13" s="34"/>
    </row>
    <row r="14" spans="1:9" ht="15.75" x14ac:dyDescent="0.2">
      <c r="G14" s="34"/>
      <c r="H14" s="34"/>
      <c r="I14" s="34"/>
    </row>
    <row r="15" spans="1:9" ht="15.75" x14ac:dyDescent="0.2">
      <c r="G15" s="34"/>
      <c r="H15" s="34"/>
      <c r="I15" s="34"/>
    </row>
    <row r="16" spans="1:9" ht="15.75" x14ac:dyDescent="0.2">
      <c r="G16" s="34"/>
      <c r="H16" s="34"/>
      <c r="I16" s="34"/>
    </row>
    <row r="17" spans="7:9" ht="15.75" x14ac:dyDescent="0.2">
      <c r="G17" s="34"/>
      <c r="H17" s="34"/>
      <c r="I17" s="34"/>
    </row>
    <row r="18" spans="7:9" ht="15.75" x14ac:dyDescent="0.2">
      <c r="G18" s="33"/>
      <c r="H18" s="33"/>
      <c r="I18" s="33"/>
    </row>
    <row r="19" spans="7:9" ht="15.75" x14ac:dyDescent="0.2">
      <c r="G19" s="33"/>
      <c r="H19" s="33"/>
      <c r="I19" s="33"/>
    </row>
    <row r="20" spans="7:9" ht="15.75" x14ac:dyDescent="0.2">
      <c r="G20" s="33"/>
      <c r="H20" s="33"/>
      <c r="I20" s="33"/>
    </row>
    <row r="21" spans="7:9" ht="15.75" x14ac:dyDescent="0.2">
      <c r="G21" s="33"/>
      <c r="H21" s="33"/>
      <c r="I21" s="33"/>
    </row>
    <row r="22" spans="7:9" ht="15.75" x14ac:dyDescent="0.2">
      <c r="G22" s="33"/>
      <c r="H22" s="33"/>
      <c r="I22" s="33"/>
    </row>
    <row r="23" spans="7:9" ht="15.75" x14ac:dyDescent="0.2">
      <c r="G23" s="33"/>
      <c r="H23" s="33"/>
      <c r="I23" s="33"/>
    </row>
    <row r="24" spans="7:9" ht="15.75" x14ac:dyDescent="0.2">
      <c r="G24" s="33"/>
      <c r="H24" s="33"/>
      <c r="I24" s="33"/>
    </row>
    <row r="25" spans="7:9" ht="15.75" x14ac:dyDescent="0.2">
      <c r="G25" s="33"/>
      <c r="H25" s="33"/>
      <c r="I25" s="33"/>
    </row>
    <row r="26" spans="7:9" ht="15.75" x14ac:dyDescent="0.2">
      <c r="G26" s="33"/>
      <c r="H26" s="33"/>
      <c r="I26" s="33"/>
    </row>
    <row r="27" spans="7:9" ht="15.75" x14ac:dyDescent="0.2">
      <c r="G27" s="33"/>
      <c r="H27" s="33"/>
      <c r="I27" s="33"/>
    </row>
    <row r="28" spans="7:9" ht="15.75" x14ac:dyDescent="0.2">
      <c r="G28" s="33"/>
      <c r="H28" s="33"/>
      <c r="I28" s="33"/>
    </row>
    <row r="29" spans="7:9" ht="15.75" x14ac:dyDescent="0.2">
      <c r="G29" s="33"/>
      <c r="H29" s="33"/>
      <c r="I29" s="33"/>
    </row>
    <row r="30" spans="7:9" ht="15.75" x14ac:dyDescent="0.2">
      <c r="G30" s="33"/>
      <c r="H30" s="33"/>
      <c r="I30" s="33"/>
    </row>
    <row r="31" spans="7:9" ht="15.75" x14ac:dyDescent="0.2">
      <c r="G31" s="33"/>
      <c r="H31" s="33"/>
      <c r="I31" s="33"/>
    </row>
    <row r="32" spans="7:9" ht="15.75" x14ac:dyDescent="0.2">
      <c r="G32" s="33"/>
      <c r="H32" s="33"/>
      <c r="I32" s="33"/>
    </row>
    <row r="33" spans="7:9" ht="15.75" x14ac:dyDescent="0.2">
      <c r="G33" s="33"/>
      <c r="H33" s="33"/>
      <c r="I33" s="33"/>
    </row>
    <row r="34" spans="7:9" ht="15.75" x14ac:dyDescent="0.2">
      <c r="G34" s="33"/>
      <c r="H34" s="33"/>
      <c r="I34" s="33"/>
    </row>
    <row r="35" spans="7:9" ht="15.75" x14ac:dyDescent="0.2">
      <c r="G35" s="33"/>
      <c r="H35" s="33"/>
      <c r="I35" s="33"/>
    </row>
    <row r="172" spans="7:9" ht="15.75" x14ac:dyDescent="0.2">
      <c r="G172" s="34"/>
      <c r="H172" s="34"/>
      <c r="I172" s="34"/>
    </row>
    <row r="173" spans="7:9" ht="15.75" x14ac:dyDescent="0.2">
      <c r="G173" s="34"/>
      <c r="H173" s="34"/>
      <c r="I173" s="34"/>
    </row>
    <row r="174" spans="7:9" ht="15.75" x14ac:dyDescent="0.2">
      <c r="G174" s="34"/>
      <c r="H174" s="34"/>
      <c r="I174" s="34"/>
    </row>
    <row r="175" spans="7:9" ht="15.75" x14ac:dyDescent="0.2">
      <c r="G175" s="34"/>
      <c r="H175" s="34"/>
      <c r="I175" s="34"/>
    </row>
    <row r="176" spans="7:9" ht="15.75" x14ac:dyDescent="0.2">
      <c r="G176" s="34"/>
      <c r="H176" s="34"/>
      <c r="I176" s="34"/>
    </row>
    <row r="177" spans="7:9" ht="15.75" x14ac:dyDescent="0.2">
      <c r="G177" s="34"/>
      <c r="H177" s="34"/>
      <c r="I177" s="34"/>
    </row>
    <row r="178" spans="7:9" ht="15.75" x14ac:dyDescent="0.2">
      <c r="G178" s="34"/>
      <c r="H178" s="34"/>
      <c r="I178" s="34"/>
    </row>
    <row r="179" spans="7:9" ht="15.75" x14ac:dyDescent="0.2">
      <c r="G179" s="34"/>
      <c r="H179" s="34"/>
      <c r="I179" s="34"/>
    </row>
    <row r="180" spans="7:9" ht="15.75" x14ac:dyDescent="0.2">
      <c r="G180" s="34"/>
      <c r="H180" s="34"/>
      <c r="I180" s="34"/>
    </row>
    <row r="181" spans="7:9" ht="15.75" x14ac:dyDescent="0.2">
      <c r="G181" s="34"/>
      <c r="H181" s="34"/>
      <c r="I181" s="34"/>
    </row>
    <row r="182" spans="7:9" ht="15.75" x14ac:dyDescent="0.2">
      <c r="G182" s="34"/>
      <c r="H182" s="34"/>
      <c r="I182" s="34"/>
    </row>
    <row r="183" spans="7:9" ht="15.75" x14ac:dyDescent="0.2">
      <c r="G183" s="34"/>
      <c r="H183" s="34"/>
      <c r="I183" s="34"/>
    </row>
    <row r="184" spans="7:9" ht="15.75" x14ac:dyDescent="0.2">
      <c r="G184" s="34"/>
      <c r="H184" s="34"/>
      <c r="I184" s="34"/>
    </row>
    <row r="185" spans="7:9" ht="15.75" x14ac:dyDescent="0.2">
      <c r="G185" s="34"/>
      <c r="H185" s="34"/>
      <c r="I185" s="34"/>
    </row>
    <row r="186" spans="7:9" ht="15.75" x14ac:dyDescent="0.2">
      <c r="G186" s="34"/>
      <c r="H186" s="34"/>
      <c r="I186" s="34"/>
    </row>
    <row r="188" spans="7:9" ht="15.75" x14ac:dyDescent="0.2">
      <c r="G188" s="34"/>
      <c r="H188" s="34"/>
      <c r="I188" s="34"/>
    </row>
    <row r="189" spans="7:9" ht="15.75" x14ac:dyDescent="0.2">
      <c r="G189" s="34"/>
      <c r="H189" s="34"/>
      <c r="I189" s="34"/>
    </row>
    <row r="190" spans="7:9" ht="15.75" x14ac:dyDescent="0.2">
      <c r="G190" s="34"/>
      <c r="H190" s="34"/>
      <c r="I190" s="34"/>
    </row>
    <row r="191" spans="7:9" ht="15.75" x14ac:dyDescent="0.2">
      <c r="G191" s="34"/>
      <c r="H191" s="34"/>
      <c r="I191" s="34"/>
    </row>
    <row r="192" spans="7:9" ht="15.75" x14ac:dyDescent="0.2">
      <c r="G192" s="34"/>
      <c r="H192" s="34"/>
      <c r="I192" s="34"/>
    </row>
    <row r="193" spans="7:9" ht="15.75" x14ac:dyDescent="0.2">
      <c r="G193" s="34"/>
      <c r="H193" s="34"/>
      <c r="I193" s="34"/>
    </row>
    <row r="195" spans="7:9" ht="15.75" x14ac:dyDescent="0.2">
      <c r="G195" s="34"/>
      <c r="H195" s="34"/>
      <c r="I195" s="34"/>
    </row>
    <row r="196" spans="7:9" ht="15.75" x14ac:dyDescent="0.2">
      <c r="G196" s="34"/>
      <c r="H196" s="34"/>
      <c r="I196" s="34"/>
    </row>
    <row r="197" spans="7:9" ht="15.75" x14ac:dyDescent="0.2">
      <c r="G197" s="34"/>
      <c r="H197" s="34"/>
      <c r="I197" s="34"/>
    </row>
    <row r="198" spans="7:9" ht="15.75" x14ac:dyDescent="0.2">
      <c r="G198" s="34"/>
      <c r="H198" s="34"/>
      <c r="I198" s="34"/>
    </row>
    <row r="199" spans="7:9" ht="15.75" x14ac:dyDescent="0.2">
      <c r="G199" s="34"/>
      <c r="H199" s="34"/>
      <c r="I199" s="34"/>
    </row>
    <row r="200" spans="7:9" ht="15.75" x14ac:dyDescent="0.2">
      <c r="G200" s="34"/>
      <c r="H200" s="34"/>
      <c r="I200" s="34"/>
    </row>
    <row r="201" spans="7:9" ht="15.75" x14ac:dyDescent="0.2">
      <c r="G201" s="34"/>
      <c r="H201" s="34"/>
      <c r="I201" s="34"/>
    </row>
    <row r="203" spans="7:9" ht="15.75" x14ac:dyDescent="0.2">
      <c r="G203" s="34"/>
      <c r="H203" s="34"/>
      <c r="I203" s="34"/>
    </row>
    <row r="204" spans="7:9" ht="15.75" x14ac:dyDescent="0.2">
      <c r="G204" s="34"/>
      <c r="H204" s="34"/>
      <c r="I204" s="34"/>
    </row>
    <row r="205" spans="7:9" ht="15.75" x14ac:dyDescent="0.2">
      <c r="G205" s="34"/>
      <c r="H205" s="34"/>
      <c r="I205" s="34"/>
    </row>
    <row r="206" spans="7:9" ht="15.75" x14ac:dyDescent="0.2">
      <c r="G206" s="34"/>
      <c r="H206" s="34"/>
      <c r="I206" s="34"/>
    </row>
    <row r="207" spans="7:9" ht="15.75" x14ac:dyDescent="0.2">
      <c r="G207" s="34"/>
      <c r="H207" s="34"/>
      <c r="I207" s="34"/>
    </row>
    <row r="208" spans="7:9" ht="15.75" x14ac:dyDescent="0.2">
      <c r="G208" s="34"/>
      <c r="H208" s="34"/>
      <c r="I208" s="34"/>
    </row>
    <row r="209" spans="7:9" ht="15.75" x14ac:dyDescent="0.2">
      <c r="G209" s="34"/>
      <c r="H209" s="34"/>
      <c r="I209" s="34"/>
    </row>
    <row r="210" spans="7:9" ht="15.75" x14ac:dyDescent="0.2">
      <c r="G210" s="34"/>
      <c r="H210" s="34"/>
      <c r="I210" s="34"/>
    </row>
    <row r="211" spans="7:9" ht="15.75" x14ac:dyDescent="0.2">
      <c r="G211" s="34"/>
      <c r="H211" s="34"/>
      <c r="I211" s="34"/>
    </row>
    <row r="212" spans="7:9" ht="15.75" x14ac:dyDescent="0.2">
      <c r="G212" s="34"/>
      <c r="H212" s="34"/>
      <c r="I212" s="34"/>
    </row>
    <row r="213" spans="7:9" ht="15.75" x14ac:dyDescent="0.2">
      <c r="G213" s="34"/>
      <c r="H213" s="34"/>
      <c r="I213" s="34"/>
    </row>
    <row r="214" spans="7:9" ht="15.75" x14ac:dyDescent="0.2">
      <c r="G214" s="34"/>
      <c r="H214" s="34"/>
      <c r="I214" s="34"/>
    </row>
    <row r="215" spans="7:9" ht="15.75" x14ac:dyDescent="0.2">
      <c r="G215" s="34"/>
      <c r="H215" s="34"/>
      <c r="I215" s="34"/>
    </row>
    <row r="216" spans="7:9" ht="15.75" x14ac:dyDescent="0.2">
      <c r="G216" s="34"/>
      <c r="H216" s="34"/>
      <c r="I216" s="34"/>
    </row>
    <row r="217" spans="7:9" ht="15.75" x14ac:dyDescent="0.2">
      <c r="G217" s="34"/>
      <c r="H217" s="34"/>
      <c r="I217" s="34"/>
    </row>
    <row r="218" spans="7:9" ht="15.75" x14ac:dyDescent="0.2">
      <c r="G218" s="34"/>
      <c r="H218" s="34"/>
      <c r="I218" s="34"/>
    </row>
    <row r="219" spans="7:9" ht="15.75" x14ac:dyDescent="0.2">
      <c r="G219" s="34"/>
      <c r="H219" s="34"/>
      <c r="I219" s="34"/>
    </row>
    <row r="220" spans="7:9" ht="15.75" x14ac:dyDescent="0.2">
      <c r="G220" s="34"/>
      <c r="H220" s="34"/>
      <c r="I220" s="34"/>
    </row>
    <row r="222" spans="7:9" ht="15.75" x14ac:dyDescent="0.2">
      <c r="G222" s="34"/>
      <c r="H222" s="34"/>
      <c r="I222" s="34"/>
    </row>
    <row r="223" spans="7:9" ht="15.75" x14ac:dyDescent="0.2">
      <c r="G223" s="33"/>
      <c r="H223" s="33"/>
      <c r="I223" s="33"/>
    </row>
    <row r="224" spans="7:9" ht="15.75" x14ac:dyDescent="0.2">
      <c r="G224" s="33"/>
      <c r="H224" s="33"/>
      <c r="I224" s="33"/>
    </row>
    <row r="225" spans="7:9" ht="15.75" x14ac:dyDescent="0.2">
      <c r="G225" s="33"/>
      <c r="H225" s="33"/>
      <c r="I225" s="33"/>
    </row>
    <row r="226" spans="7:9" ht="15.75" x14ac:dyDescent="0.2">
      <c r="G226" s="33"/>
      <c r="H226" s="33"/>
      <c r="I226" s="33"/>
    </row>
    <row r="227" spans="7:9" ht="15.75" x14ac:dyDescent="0.2">
      <c r="G227" s="33"/>
      <c r="H227" s="33"/>
      <c r="I227" s="33"/>
    </row>
    <row r="228" spans="7:9" ht="15.75" x14ac:dyDescent="0.2">
      <c r="G228" s="33"/>
      <c r="H228" s="33"/>
      <c r="I228" s="33"/>
    </row>
    <row r="229" spans="7:9" ht="15.75" x14ac:dyDescent="0.2">
      <c r="G229" s="34"/>
      <c r="H229" s="34"/>
      <c r="I229" s="34"/>
    </row>
    <row r="230" spans="7:9" ht="15.75" x14ac:dyDescent="0.2">
      <c r="G230" s="34"/>
      <c r="H230" s="34"/>
      <c r="I230" s="34"/>
    </row>
    <row r="231" spans="7:9" ht="15.75" x14ac:dyDescent="0.2">
      <c r="G231" s="33"/>
      <c r="H231" s="33"/>
      <c r="I231" s="33"/>
    </row>
    <row r="232" spans="7:9" ht="15.75" x14ac:dyDescent="0.2">
      <c r="G232" s="33"/>
      <c r="H232" s="33"/>
      <c r="I232" s="33"/>
    </row>
    <row r="233" spans="7:9" ht="15.75" x14ac:dyDescent="0.2">
      <c r="G233" s="33"/>
      <c r="H233" s="33"/>
      <c r="I233" s="33"/>
    </row>
    <row r="234" spans="7:9" ht="15.75" x14ac:dyDescent="0.2">
      <c r="G234" s="33"/>
      <c r="H234" s="33"/>
      <c r="I234" s="33"/>
    </row>
    <row r="235" spans="7:9" ht="15.75" x14ac:dyDescent="0.2">
      <c r="G235" s="33"/>
      <c r="H235" s="33"/>
      <c r="I235" s="33"/>
    </row>
    <row r="236" spans="7:9" ht="15.75" x14ac:dyDescent="0.2">
      <c r="G236" s="33"/>
      <c r="H236" s="33"/>
      <c r="I236" s="33"/>
    </row>
    <row r="237" spans="7:9" ht="15.75" x14ac:dyDescent="0.2">
      <c r="G237" s="33"/>
      <c r="H237" s="33"/>
      <c r="I237" s="33"/>
    </row>
    <row r="238" spans="7:9" ht="15.75" x14ac:dyDescent="0.2">
      <c r="G238" s="33"/>
      <c r="H238" s="33"/>
      <c r="I238" s="33"/>
    </row>
    <row r="239" spans="7:9" ht="15.75" x14ac:dyDescent="0.2">
      <c r="G239" s="33"/>
      <c r="H239" s="33"/>
      <c r="I239" s="33"/>
    </row>
    <row r="240" spans="7:9" ht="15.75" x14ac:dyDescent="0.2">
      <c r="G240" s="33"/>
      <c r="H240" s="33"/>
      <c r="I240" s="33"/>
    </row>
    <row r="241" spans="7:9" ht="15.75" x14ac:dyDescent="0.2">
      <c r="G241" s="33"/>
      <c r="H241" s="33"/>
      <c r="I241" s="33"/>
    </row>
    <row r="242" spans="7:9" ht="15.75" x14ac:dyDescent="0.2">
      <c r="G242" s="33"/>
      <c r="H242" s="33"/>
      <c r="I242" s="33"/>
    </row>
    <row r="243" spans="7:9" ht="15.75" x14ac:dyDescent="0.2">
      <c r="G243" s="33"/>
      <c r="H243" s="33"/>
      <c r="I243" s="33"/>
    </row>
    <row r="244" spans="7:9" ht="15.75" x14ac:dyDescent="0.2">
      <c r="G244" s="33"/>
      <c r="H244" s="33"/>
      <c r="I244" s="33"/>
    </row>
    <row r="245" spans="7:9" ht="15.75" x14ac:dyDescent="0.2">
      <c r="G245" s="33"/>
      <c r="H245" s="33"/>
      <c r="I245" s="33"/>
    </row>
    <row r="246" spans="7:9" ht="15.75" x14ac:dyDescent="0.2">
      <c r="G246" s="33"/>
      <c r="H246" s="33"/>
      <c r="I246" s="33"/>
    </row>
    <row r="247" spans="7:9" ht="15.75" x14ac:dyDescent="0.2">
      <c r="G247" s="33"/>
      <c r="H247" s="33"/>
      <c r="I247" s="33"/>
    </row>
    <row r="248" spans="7:9" ht="15.75" x14ac:dyDescent="0.2">
      <c r="G248" s="33"/>
      <c r="H248" s="33"/>
      <c r="I248" s="33"/>
    </row>
    <row r="249" spans="7:9" ht="15.75" x14ac:dyDescent="0.2">
      <c r="G249" s="33"/>
      <c r="H249" s="33"/>
      <c r="I249" s="33"/>
    </row>
    <row r="251" spans="7:9" ht="15.75" x14ac:dyDescent="0.2">
      <c r="G251" s="34"/>
      <c r="H251" s="34"/>
      <c r="I251" s="34"/>
    </row>
    <row r="252" spans="7:9" ht="15.75" x14ac:dyDescent="0.2">
      <c r="G252" s="34"/>
      <c r="H252" s="34"/>
      <c r="I252" s="34"/>
    </row>
    <row r="253" spans="7:9" ht="15.75" x14ac:dyDescent="0.2">
      <c r="G253" s="34"/>
      <c r="H253" s="34"/>
      <c r="I253" s="34"/>
    </row>
    <row r="254" spans="7:9" ht="15.75" x14ac:dyDescent="0.2">
      <c r="G254" s="34"/>
      <c r="H254" s="34"/>
      <c r="I254" s="34"/>
    </row>
    <row r="255" spans="7:9" ht="15.75" x14ac:dyDescent="0.2">
      <c r="G255" s="34"/>
      <c r="H255" s="34"/>
      <c r="I255" s="34"/>
    </row>
    <row r="256" spans="7:9" ht="15.75" x14ac:dyDescent="0.2">
      <c r="G256" s="34"/>
      <c r="H256" s="34"/>
      <c r="I256" s="34"/>
    </row>
    <row r="257" spans="7:9" ht="15.75" x14ac:dyDescent="0.2">
      <c r="G257" s="34"/>
      <c r="H257" s="34"/>
      <c r="I257" s="34"/>
    </row>
    <row r="258" spans="7:9" ht="15.75" x14ac:dyDescent="0.2">
      <c r="G258" s="34"/>
      <c r="H258" s="34"/>
      <c r="I258" s="34"/>
    </row>
    <row r="259" spans="7:9" ht="15.75" x14ac:dyDescent="0.2">
      <c r="G259" s="34"/>
      <c r="H259" s="34"/>
      <c r="I259" s="34"/>
    </row>
    <row r="261" spans="7:9" ht="15.75" x14ac:dyDescent="0.2">
      <c r="G261" s="34"/>
      <c r="H261" s="34"/>
      <c r="I261" s="34"/>
    </row>
    <row r="262" spans="7:9" ht="15.75" x14ac:dyDescent="0.2">
      <c r="G262" s="34"/>
      <c r="H262" s="34"/>
      <c r="I262" s="34"/>
    </row>
  </sheetData>
  <mergeCells count="5">
    <mergeCell ref="C4:D4"/>
    <mergeCell ref="C5:D5"/>
    <mergeCell ref="C6:D6"/>
    <mergeCell ref="C7:D7"/>
    <mergeCell ref="C8:D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11968-4EB2-4B21-BE6C-BBFC6F3DAC87}">
  <dimension ref="A1:F11"/>
  <sheetViews>
    <sheetView workbookViewId="0">
      <selection activeCell="A4" sqref="A4:F4"/>
    </sheetView>
  </sheetViews>
  <sheetFormatPr defaultRowHeight="12.75" x14ac:dyDescent="0.2"/>
  <cols>
    <col min="1" max="1" width="11.140625" customWidth="1"/>
    <col min="2" max="2" width="55.7109375" customWidth="1"/>
    <col min="3" max="3" width="24.28515625" customWidth="1"/>
    <col min="4" max="4" width="23.140625" customWidth="1"/>
    <col min="5" max="5" width="26.7109375" customWidth="1"/>
    <col min="6" max="6" width="17.7109375" customWidth="1"/>
  </cols>
  <sheetData>
    <row r="1" spans="1:6" ht="15" x14ac:dyDescent="0.2">
      <c r="A1" s="3"/>
      <c r="B1" s="5" t="s">
        <v>156</v>
      </c>
      <c r="C1" s="5"/>
      <c r="D1" s="6"/>
      <c r="E1" s="6"/>
      <c r="F1" s="3"/>
    </row>
    <row r="2" spans="1:6" ht="22.5" customHeight="1" x14ac:dyDescent="0.2">
      <c r="A2" s="58"/>
      <c r="B2" s="58" t="s">
        <v>126</v>
      </c>
      <c r="C2" s="66" t="s">
        <v>120</v>
      </c>
      <c r="D2" s="66" t="s">
        <v>121</v>
      </c>
      <c r="E2" s="66" t="s">
        <v>122</v>
      </c>
      <c r="F2" s="3"/>
    </row>
    <row r="3" spans="1:6" ht="21.75" customHeight="1" thickBot="1" x14ac:dyDescent="0.25">
      <c r="A3" s="111" t="s">
        <v>165</v>
      </c>
      <c r="B3" s="1" t="s">
        <v>143</v>
      </c>
      <c r="C3" s="42">
        <v>2</v>
      </c>
      <c r="D3" s="85"/>
      <c r="E3" s="86">
        <f>+C3*D3</f>
        <v>0</v>
      </c>
    </row>
    <row r="4" spans="1:6" ht="49.15" customHeight="1" x14ac:dyDescent="0.2">
      <c r="A4" s="1"/>
      <c r="B4" s="66" t="s">
        <v>124</v>
      </c>
      <c r="C4" s="154" t="s">
        <v>215</v>
      </c>
      <c r="D4" s="155"/>
      <c r="E4" s="133" t="s">
        <v>131</v>
      </c>
      <c r="F4" s="95" t="s">
        <v>132</v>
      </c>
    </row>
    <row r="5" spans="1:6" ht="31.15" customHeight="1" x14ac:dyDescent="0.25">
      <c r="A5" s="1">
        <v>1</v>
      </c>
      <c r="B5" s="21" t="s">
        <v>88</v>
      </c>
      <c r="C5" s="21"/>
      <c r="D5" s="1"/>
      <c r="E5" s="1"/>
      <c r="F5" s="1"/>
    </row>
    <row r="6" spans="1:6" ht="15.75" x14ac:dyDescent="0.25">
      <c r="A6" s="1" t="s">
        <v>1</v>
      </c>
      <c r="B6" s="19" t="s">
        <v>83</v>
      </c>
      <c r="C6" s="19"/>
      <c r="D6" s="1"/>
      <c r="E6" s="1"/>
      <c r="F6" s="1"/>
    </row>
    <row r="7" spans="1:6" ht="15.75" x14ac:dyDescent="0.25">
      <c r="A7" s="1" t="s">
        <v>6</v>
      </c>
      <c r="B7" s="19" t="s">
        <v>84</v>
      </c>
      <c r="C7" s="19"/>
      <c r="D7" s="1"/>
      <c r="E7" s="1"/>
      <c r="F7" s="1"/>
    </row>
    <row r="8" spans="1:6" ht="15.75" x14ac:dyDescent="0.25">
      <c r="A8" s="1" t="s">
        <v>2</v>
      </c>
      <c r="B8" s="19" t="s">
        <v>85</v>
      </c>
      <c r="C8" s="19"/>
      <c r="D8" s="1"/>
      <c r="E8" s="1"/>
      <c r="F8" s="1"/>
    </row>
    <row r="9" spans="1:6" ht="15.75" x14ac:dyDescent="0.25">
      <c r="A9" s="1" t="s">
        <v>7</v>
      </c>
      <c r="B9" s="19" t="s">
        <v>86</v>
      </c>
      <c r="C9" s="19"/>
      <c r="D9" s="1"/>
      <c r="E9" s="1"/>
      <c r="F9" s="1"/>
    </row>
    <row r="10" spans="1:6" ht="15.75" x14ac:dyDescent="0.25">
      <c r="A10" s="1" t="s">
        <v>3</v>
      </c>
      <c r="B10" s="19" t="s">
        <v>87</v>
      </c>
      <c r="C10" s="19"/>
      <c r="D10" s="1"/>
      <c r="E10" s="1"/>
      <c r="F10" s="1"/>
    </row>
    <row r="11" spans="1:6" ht="15.75" x14ac:dyDescent="0.25">
      <c r="A11" s="1" t="s">
        <v>4</v>
      </c>
      <c r="B11" s="125" t="s">
        <v>212</v>
      </c>
      <c r="C11" s="156"/>
      <c r="D11" s="157"/>
      <c r="E11" s="1"/>
      <c r="F11" s="1"/>
    </row>
  </sheetData>
  <mergeCells count="2">
    <mergeCell ref="C4:D4"/>
    <mergeCell ref="C11:D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F077D-0EFA-4C92-93EA-C04CB7F5B032}">
  <dimension ref="A1:I261"/>
  <sheetViews>
    <sheetView zoomScaleNormal="100" workbookViewId="0">
      <selection activeCell="A4" sqref="A4:F4"/>
    </sheetView>
  </sheetViews>
  <sheetFormatPr defaultRowHeight="15" x14ac:dyDescent="0.2"/>
  <cols>
    <col min="1" max="1" width="4.42578125" style="9" customWidth="1"/>
    <col min="2" max="2" width="40.85546875" style="9" customWidth="1"/>
    <col min="3" max="3" width="21.42578125" style="9" customWidth="1"/>
    <col min="4" max="4" width="22.140625" style="9" customWidth="1"/>
    <col min="5" max="5" width="25.28515625" style="9" customWidth="1"/>
    <col min="6" max="6" width="20.7109375" style="9" customWidth="1"/>
    <col min="7" max="7" width="8.7109375" style="32" bestFit="1" customWidth="1"/>
    <col min="8" max="8" width="14.85546875" style="32" customWidth="1"/>
    <col min="9" max="9" width="15.5703125" style="32" customWidth="1"/>
    <col min="10" max="16384" width="9.140625" style="9"/>
  </cols>
  <sheetData>
    <row r="1" spans="1:9" x14ac:dyDescent="0.2">
      <c r="A1" s="3"/>
      <c r="B1" s="5" t="s">
        <v>214</v>
      </c>
      <c r="C1" s="3"/>
      <c r="D1" s="3"/>
      <c r="E1" s="3"/>
      <c r="F1" s="3"/>
    </row>
    <row r="2" spans="1:9" ht="24.75" customHeight="1" x14ac:dyDescent="0.2">
      <c r="A2" s="58"/>
      <c r="B2" s="58" t="s">
        <v>126</v>
      </c>
      <c r="C2" s="66" t="s">
        <v>120</v>
      </c>
      <c r="D2" s="66" t="s">
        <v>121</v>
      </c>
      <c r="E2" s="66" t="s">
        <v>122</v>
      </c>
      <c r="G2" s="9"/>
      <c r="H2" s="9"/>
      <c r="I2" s="9"/>
    </row>
    <row r="3" spans="1:9" ht="24.75" customHeight="1" thickBot="1" x14ac:dyDescent="0.25">
      <c r="A3" s="111" t="s">
        <v>6</v>
      </c>
      <c r="B3" s="1" t="s">
        <v>144</v>
      </c>
      <c r="C3" s="42">
        <v>8</v>
      </c>
      <c r="D3" s="130"/>
      <c r="E3" s="86">
        <f>+C3*D3</f>
        <v>0</v>
      </c>
      <c r="G3" s="9"/>
      <c r="H3" s="9"/>
      <c r="I3" s="9"/>
    </row>
    <row r="4" spans="1:9" ht="45" customHeight="1" x14ac:dyDescent="0.2">
      <c r="A4" s="1"/>
      <c r="B4" s="66" t="s">
        <v>124</v>
      </c>
      <c r="C4" s="154" t="s">
        <v>215</v>
      </c>
      <c r="D4" s="155"/>
      <c r="E4" s="133" t="s">
        <v>131</v>
      </c>
      <c r="F4" s="95" t="s">
        <v>132</v>
      </c>
      <c r="H4" s="41"/>
      <c r="I4" s="41"/>
    </row>
    <row r="5" spans="1:9" ht="15.75" x14ac:dyDescent="0.25">
      <c r="A5" s="1">
        <v>1</v>
      </c>
      <c r="B5" s="21" t="s">
        <v>89</v>
      </c>
      <c r="C5" s="170"/>
      <c r="D5" s="171"/>
      <c r="E5" s="131"/>
      <c r="F5" s="131"/>
    </row>
    <row r="6" spans="1:9" ht="15.75" x14ac:dyDescent="0.25">
      <c r="A6" s="1" t="s">
        <v>1</v>
      </c>
      <c r="B6" s="19" t="s">
        <v>90</v>
      </c>
      <c r="C6" s="170"/>
      <c r="D6" s="171"/>
      <c r="E6" s="131"/>
      <c r="F6" s="131"/>
    </row>
    <row r="7" spans="1:9" ht="15.75" x14ac:dyDescent="0.25">
      <c r="A7" s="1" t="s">
        <v>6</v>
      </c>
      <c r="B7" s="19" t="s">
        <v>91</v>
      </c>
      <c r="C7" s="170"/>
      <c r="D7" s="171"/>
      <c r="E7" s="131"/>
      <c r="F7" s="131"/>
      <c r="G7" s="33"/>
      <c r="H7" s="33"/>
      <c r="I7" s="33"/>
    </row>
    <row r="8" spans="1:9" ht="15.75" x14ac:dyDescent="0.25">
      <c r="A8" s="1" t="s">
        <v>2</v>
      </c>
      <c r="B8" s="19" t="s">
        <v>92</v>
      </c>
      <c r="C8" s="170"/>
      <c r="D8" s="171"/>
      <c r="E8" s="131"/>
      <c r="F8" s="131"/>
      <c r="G8" s="33"/>
      <c r="H8" s="33"/>
      <c r="I8" s="33"/>
    </row>
    <row r="9" spans="1:9" ht="15.75" x14ac:dyDescent="0.25">
      <c r="A9" s="1" t="s">
        <v>7</v>
      </c>
      <c r="B9" s="19" t="s">
        <v>93</v>
      </c>
      <c r="C9" s="170"/>
      <c r="D9" s="171"/>
      <c r="E9" s="131"/>
      <c r="F9" s="131"/>
      <c r="G9" s="33"/>
      <c r="H9" s="33"/>
      <c r="I9" s="33"/>
    </row>
    <row r="10" spans="1:9" ht="15.75" x14ac:dyDescent="0.25">
      <c r="A10" s="1" t="s">
        <v>3</v>
      </c>
      <c r="B10" s="19" t="s">
        <v>217</v>
      </c>
      <c r="C10" s="170"/>
      <c r="D10" s="171"/>
      <c r="E10" s="131"/>
      <c r="F10" s="131"/>
      <c r="G10" s="34"/>
      <c r="H10" s="34"/>
      <c r="I10" s="34"/>
    </row>
    <row r="11" spans="1:9" ht="15.75" x14ac:dyDescent="0.2">
      <c r="A11" s="1"/>
      <c r="C11" s="156"/>
      <c r="D11" s="157"/>
      <c r="E11" s="131"/>
      <c r="F11" s="131"/>
      <c r="G11" s="34"/>
      <c r="H11" s="34"/>
      <c r="I11" s="34"/>
    </row>
    <row r="12" spans="1:9" ht="15.75" x14ac:dyDescent="0.25">
      <c r="A12" s="1" t="s">
        <v>4</v>
      </c>
      <c r="B12" s="125" t="s">
        <v>212</v>
      </c>
      <c r="C12" s="169"/>
      <c r="D12" s="169"/>
      <c r="E12" s="132"/>
      <c r="F12" s="132"/>
      <c r="G12" s="34"/>
      <c r="H12" s="34"/>
      <c r="I12" s="34"/>
    </row>
    <row r="13" spans="1:9" ht="15.75" x14ac:dyDescent="0.2">
      <c r="G13" s="34"/>
      <c r="H13" s="34"/>
      <c r="I13" s="34"/>
    </row>
    <row r="14" spans="1:9" ht="15.75" x14ac:dyDescent="0.2">
      <c r="G14" s="34"/>
      <c r="H14" s="34"/>
      <c r="I14" s="34"/>
    </row>
    <row r="15" spans="1:9" ht="15.75" x14ac:dyDescent="0.2">
      <c r="G15" s="34"/>
      <c r="H15" s="34"/>
      <c r="I15" s="34"/>
    </row>
    <row r="16" spans="1:9" ht="15.75" x14ac:dyDescent="0.2">
      <c r="G16" s="34"/>
      <c r="H16" s="34"/>
      <c r="I16" s="34"/>
    </row>
    <row r="17" spans="7:9" ht="15.75" x14ac:dyDescent="0.2">
      <c r="G17" s="33"/>
      <c r="H17" s="33"/>
      <c r="I17" s="33"/>
    </row>
    <row r="18" spans="7:9" ht="15.75" x14ac:dyDescent="0.2">
      <c r="G18" s="33"/>
      <c r="H18" s="33"/>
      <c r="I18" s="33"/>
    </row>
    <row r="19" spans="7:9" ht="15.75" x14ac:dyDescent="0.2">
      <c r="G19" s="33"/>
      <c r="H19" s="33"/>
      <c r="I19" s="33"/>
    </row>
    <row r="20" spans="7:9" ht="15.75" x14ac:dyDescent="0.2">
      <c r="G20" s="33"/>
      <c r="H20" s="33"/>
      <c r="I20" s="33"/>
    </row>
    <row r="21" spans="7:9" ht="15.75" x14ac:dyDescent="0.2">
      <c r="G21" s="33"/>
      <c r="H21" s="33"/>
      <c r="I21" s="33"/>
    </row>
    <row r="22" spans="7:9" ht="15.75" x14ac:dyDescent="0.2">
      <c r="G22" s="33"/>
      <c r="H22" s="33"/>
      <c r="I22" s="33"/>
    </row>
    <row r="23" spans="7:9" ht="15.75" x14ac:dyDescent="0.2">
      <c r="G23" s="33"/>
      <c r="H23" s="33"/>
      <c r="I23" s="33"/>
    </row>
    <row r="24" spans="7:9" ht="15.75" x14ac:dyDescent="0.2">
      <c r="G24" s="33"/>
      <c r="H24" s="33"/>
      <c r="I24" s="33"/>
    </row>
    <row r="25" spans="7:9" ht="15.75" x14ac:dyDescent="0.2">
      <c r="G25" s="33"/>
      <c r="H25" s="33"/>
      <c r="I25" s="33"/>
    </row>
    <row r="26" spans="7:9" ht="15.75" x14ac:dyDescent="0.2">
      <c r="G26" s="33"/>
      <c r="H26" s="33"/>
      <c r="I26" s="33"/>
    </row>
    <row r="27" spans="7:9" ht="15.75" x14ac:dyDescent="0.2">
      <c r="G27" s="33"/>
      <c r="H27" s="33"/>
      <c r="I27" s="33"/>
    </row>
    <row r="28" spans="7:9" ht="15.75" x14ac:dyDescent="0.2">
      <c r="G28" s="33"/>
      <c r="H28" s="33"/>
      <c r="I28" s="33"/>
    </row>
    <row r="29" spans="7:9" ht="15.75" x14ac:dyDescent="0.2">
      <c r="G29" s="33"/>
      <c r="H29" s="33"/>
      <c r="I29" s="33"/>
    </row>
    <row r="30" spans="7:9" ht="15.75" x14ac:dyDescent="0.2">
      <c r="G30" s="33"/>
      <c r="H30" s="33"/>
      <c r="I30" s="33"/>
    </row>
    <row r="31" spans="7:9" ht="15.75" x14ac:dyDescent="0.2">
      <c r="G31" s="33"/>
      <c r="H31" s="33"/>
      <c r="I31" s="33"/>
    </row>
    <row r="32" spans="7:9" ht="15.75" x14ac:dyDescent="0.2">
      <c r="G32" s="33"/>
      <c r="H32" s="33"/>
      <c r="I32" s="33"/>
    </row>
    <row r="33" spans="7:9" ht="15.75" x14ac:dyDescent="0.2">
      <c r="G33" s="33"/>
      <c r="H33" s="33"/>
      <c r="I33" s="33"/>
    </row>
    <row r="34" spans="7:9" ht="15.75" x14ac:dyDescent="0.2">
      <c r="G34" s="33"/>
      <c r="H34" s="33"/>
      <c r="I34" s="33"/>
    </row>
    <row r="171" spans="7:9" ht="15.75" x14ac:dyDescent="0.2">
      <c r="G171" s="34"/>
      <c r="H171" s="34"/>
      <c r="I171" s="34"/>
    </row>
    <row r="172" spans="7:9" ht="15.75" x14ac:dyDescent="0.2">
      <c r="G172" s="34"/>
      <c r="H172" s="34"/>
      <c r="I172" s="34"/>
    </row>
    <row r="173" spans="7:9" ht="15.75" x14ac:dyDescent="0.2">
      <c r="G173" s="34"/>
      <c r="H173" s="34"/>
      <c r="I173" s="34"/>
    </row>
    <row r="174" spans="7:9" ht="15.75" x14ac:dyDescent="0.2">
      <c r="G174" s="34"/>
      <c r="H174" s="34"/>
      <c r="I174" s="34"/>
    </row>
    <row r="175" spans="7:9" ht="15.75" x14ac:dyDescent="0.2">
      <c r="G175" s="34"/>
      <c r="H175" s="34"/>
      <c r="I175" s="34"/>
    </row>
    <row r="176" spans="7:9" ht="15.75" x14ac:dyDescent="0.2">
      <c r="G176" s="34"/>
      <c r="H176" s="34"/>
      <c r="I176" s="34"/>
    </row>
    <row r="177" spans="7:9" ht="15.75" x14ac:dyDescent="0.2">
      <c r="G177" s="34"/>
      <c r="H177" s="34"/>
      <c r="I177" s="34"/>
    </row>
    <row r="178" spans="7:9" ht="15.75" x14ac:dyDescent="0.2">
      <c r="G178" s="34"/>
      <c r="H178" s="34"/>
      <c r="I178" s="34"/>
    </row>
    <row r="179" spans="7:9" ht="15.75" x14ac:dyDescent="0.2">
      <c r="G179" s="34"/>
      <c r="H179" s="34"/>
      <c r="I179" s="34"/>
    </row>
    <row r="180" spans="7:9" ht="15.75" x14ac:dyDescent="0.2">
      <c r="G180" s="34"/>
      <c r="H180" s="34"/>
      <c r="I180" s="34"/>
    </row>
    <row r="181" spans="7:9" ht="15.75" x14ac:dyDescent="0.2">
      <c r="G181" s="34"/>
      <c r="H181" s="34"/>
      <c r="I181" s="34"/>
    </row>
    <row r="182" spans="7:9" ht="15.75" x14ac:dyDescent="0.2">
      <c r="G182" s="34"/>
      <c r="H182" s="34"/>
      <c r="I182" s="34"/>
    </row>
    <row r="183" spans="7:9" ht="15.75" x14ac:dyDescent="0.2">
      <c r="G183" s="34"/>
      <c r="H183" s="34"/>
      <c r="I183" s="34"/>
    </row>
    <row r="184" spans="7:9" ht="15.75" x14ac:dyDescent="0.2">
      <c r="G184" s="34"/>
      <c r="H184" s="34"/>
      <c r="I184" s="34"/>
    </row>
    <row r="185" spans="7:9" ht="15.75" x14ac:dyDescent="0.2">
      <c r="G185" s="34"/>
      <c r="H185" s="34"/>
      <c r="I185" s="34"/>
    </row>
    <row r="187" spans="7:9" ht="15.75" x14ac:dyDescent="0.2">
      <c r="G187" s="34"/>
      <c r="H187" s="34"/>
      <c r="I187" s="34"/>
    </row>
    <row r="188" spans="7:9" ht="15.75" x14ac:dyDescent="0.2">
      <c r="G188" s="34"/>
      <c r="H188" s="34"/>
      <c r="I188" s="34"/>
    </row>
    <row r="189" spans="7:9" ht="15.75" x14ac:dyDescent="0.2">
      <c r="G189" s="34"/>
      <c r="H189" s="34"/>
      <c r="I189" s="34"/>
    </row>
    <row r="190" spans="7:9" ht="15.75" x14ac:dyDescent="0.2">
      <c r="G190" s="34"/>
      <c r="H190" s="34"/>
      <c r="I190" s="34"/>
    </row>
    <row r="191" spans="7:9" ht="15.75" x14ac:dyDescent="0.2">
      <c r="G191" s="34"/>
      <c r="H191" s="34"/>
      <c r="I191" s="34"/>
    </row>
    <row r="192" spans="7:9" ht="15.75" x14ac:dyDescent="0.2">
      <c r="G192" s="34"/>
      <c r="H192" s="34"/>
      <c r="I192" s="34"/>
    </row>
    <row r="194" spans="7:9" ht="15.75" x14ac:dyDescent="0.2">
      <c r="G194" s="34"/>
      <c r="H194" s="34"/>
      <c r="I194" s="34"/>
    </row>
    <row r="195" spans="7:9" ht="15.75" x14ac:dyDescent="0.2">
      <c r="G195" s="34"/>
      <c r="H195" s="34"/>
      <c r="I195" s="34"/>
    </row>
    <row r="196" spans="7:9" ht="15.75" x14ac:dyDescent="0.2">
      <c r="G196" s="34"/>
      <c r="H196" s="34"/>
      <c r="I196" s="34"/>
    </row>
    <row r="197" spans="7:9" ht="15.75" x14ac:dyDescent="0.2">
      <c r="G197" s="34"/>
      <c r="H197" s="34"/>
      <c r="I197" s="34"/>
    </row>
    <row r="198" spans="7:9" ht="15.75" x14ac:dyDescent="0.2">
      <c r="G198" s="34"/>
      <c r="H198" s="34"/>
      <c r="I198" s="34"/>
    </row>
    <row r="199" spans="7:9" ht="15.75" x14ac:dyDescent="0.2">
      <c r="G199" s="34"/>
      <c r="H199" s="34"/>
      <c r="I199" s="34"/>
    </row>
    <row r="200" spans="7:9" ht="15.75" x14ac:dyDescent="0.2">
      <c r="G200" s="34"/>
      <c r="H200" s="34"/>
      <c r="I200" s="34"/>
    </row>
    <row r="202" spans="7:9" ht="15.75" x14ac:dyDescent="0.2">
      <c r="G202" s="34"/>
      <c r="H202" s="34"/>
      <c r="I202" s="34"/>
    </row>
    <row r="203" spans="7:9" ht="15.75" x14ac:dyDescent="0.2">
      <c r="G203" s="34"/>
      <c r="H203" s="34"/>
      <c r="I203" s="34"/>
    </row>
    <row r="204" spans="7:9" ht="15.75" x14ac:dyDescent="0.2">
      <c r="G204" s="34"/>
      <c r="H204" s="34"/>
      <c r="I204" s="34"/>
    </row>
    <row r="205" spans="7:9" ht="15.75" x14ac:dyDescent="0.2">
      <c r="G205" s="34"/>
      <c r="H205" s="34"/>
      <c r="I205" s="34"/>
    </row>
    <row r="206" spans="7:9" ht="15.75" x14ac:dyDescent="0.2">
      <c r="G206" s="34"/>
      <c r="H206" s="34"/>
      <c r="I206" s="34"/>
    </row>
    <row r="207" spans="7:9" ht="15.75" x14ac:dyDescent="0.2">
      <c r="G207" s="34"/>
      <c r="H207" s="34"/>
      <c r="I207" s="34"/>
    </row>
    <row r="208" spans="7:9" ht="15.75" x14ac:dyDescent="0.2">
      <c r="G208" s="34"/>
      <c r="H208" s="34"/>
      <c r="I208" s="34"/>
    </row>
    <row r="209" spans="7:9" ht="15.75" x14ac:dyDescent="0.2">
      <c r="G209" s="34"/>
      <c r="H209" s="34"/>
      <c r="I209" s="34"/>
    </row>
    <row r="210" spans="7:9" ht="15.75" x14ac:dyDescent="0.2">
      <c r="G210" s="34"/>
      <c r="H210" s="34"/>
      <c r="I210" s="34"/>
    </row>
    <row r="211" spans="7:9" ht="15.75" x14ac:dyDescent="0.2">
      <c r="G211" s="34"/>
      <c r="H211" s="34"/>
      <c r="I211" s="34"/>
    </row>
    <row r="212" spans="7:9" ht="15.75" x14ac:dyDescent="0.2">
      <c r="G212" s="34"/>
      <c r="H212" s="34"/>
      <c r="I212" s="34"/>
    </row>
    <row r="213" spans="7:9" ht="15.75" x14ac:dyDescent="0.2">
      <c r="G213" s="34"/>
      <c r="H213" s="34"/>
      <c r="I213" s="34"/>
    </row>
    <row r="214" spans="7:9" ht="15.75" x14ac:dyDescent="0.2">
      <c r="G214" s="34"/>
      <c r="H214" s="34"/>
      <c r="I214" s="34"/>
    </row>
    <row r="215" spans="7:9" ht="15.75" x14ac:dyDescent="0.2">
      <c r="G215" s="34"/>
      <c r="H215" s="34"/>
      <c r="I215" s="34"/>
    </row>
    <row r="216" spans="7:9" ht="15.75" x14ac:dyDescent="0.2">
      <c r="G216" s="34"/>
      <c r="H216" s="34"/>
      <c r="I216" s="34"/>
    </row>
    <row r="217" spans="7:9" ht="15.75" x14ac:dyDescent="0.2">
      <c r="G217" s="34"/>
      <c r="H217" s="34"/>
      <c r="I217" s="34"/>
    </row>
    <row r="218" spans="7:9" ht="15.75" x14ac:dyDescent="0.2">
      <c r="G218" s="34"/>
      <c r="H218" s="34"/>
      <c r="I218" s="34"/>
    </row>
    <row r="219" spans="7:9" ht="15.75" x14ac:dyDescent="0.2">
      <c r="G219" s="34"/>
      <c r="H219" s="34"/>
      <c r="I219" s="34"/>
    </row>
    <row r="221" spans="7:9" ht="15.75" x14ac:dyDescent="0.2">
      <c r="G221" s="34"/>
      <c r="H221" s="34"/>
      <c r="I221" s="34"/>
    </row>
    <row r="222" spans="7:9" ht="15.75" x14ac:dyDescent="0.2">
      <c r="G222" s="33"/>
      <c r="H222" s="33"/>
      <c r="I222" s="33"/>
    </row>
    <row r="223" spans="7:9" ht="15.75" x14ac:dyDescent="0.2">
      <c r="G223" s="33"/>
      <c r="H223" s="33"/>
      <c r="I223" s="33"/>
    </row>
    <row r="224" spans="7:9" ht="15.75" x14ac:dyDescent="0.2">
      <c r="G224" s="33"/>
      <c r="H224" s="33"/>
      <c r="I224" s="33"/>
    </row>
    <row r="225" spans="7:9" ht="15.75" x14ac:dyDescent="0.2">
      <c r="G225" s="33"/>
      <c r="H225" s="33"/>
      <c r="I225" s="33"/>
    </row>
    <row r="226" spans="7:9" ht="15.75" x14ac:dyDescent="0.2">
      <c r="G226" s="33"/>
      <c r="H226" s="33"/>
      <c r="I226" s="33"/>
    </row>
    <row r="227" spans="7:9" ht="15.75" x14ac:dyDescent="0.2">
      <c r="G227" s="33"/>
      <c r="H227" s="33"/>
      <c r="I227" s="33"/>
    </row>
    <row r="228" spans="7:9" ht="15.75" x14ac:dyDescent="0.2">
      <c r="G228" s="34"/>
      <c r="H228" s="34"/>
      <c r="I228" s="34"/>
    </row>
    <row r="229" spans="7:9" ht="15.75" x14ac:dyDescent="0.2">
      <c r="G229" s="34"/>
      <c r="H229" s="34"/>
      <c r="I229" s="34"/>
    </row>
    <row r="230" spans="7:9" ht="15.75" x14ac:dyDescent="0.2">
      <c r="G230" s="33"/>
      <c r="H230" s="33"/>
      <c r="I230" s="33"/>
    </row>
    <row r="231" spans="7:9" ht="15.75" x14ac:dyDescent="0.2">
      <c r="G231" s="33"/>
      <c r="H231" s="33"/>
      <c r="I231" s="33"/>
    </row>
    <row r="232" spans="7:9" ht="15.75" x14ac:dyDescent="0.2">
      <c r="G232" s="33"/>
      <c r="H232" s="33"/>
      <c r="I232" s="33"/>
    </row>
    <row r="233" spans="7:9" ht="15.75" x14ac:dyDescent="0.2">
      <c r="G233" s="33"/>
      <c r="H233" s="33"/>
      <c r="I233" s="33"/>
    </row>
    <row r="234" spans="7:9" ht="15.75" x14ac:dyDescent="0.2">
      <c r="G234" s="33"/>
      <c r="H234" s="33"/>
      <c r="I234" s="33"/>
    </row>
    <row r="235" spans="7:9" ht="15.75" x14ac:dyDescent="0.2">
      <c r="G235" s="33"/>
      <c r="H235" s="33"/>
      <c r="I235" s="33"/>
    </row>
    <row r="236" spans="7:9" ht="15.75" x14ac:dyDescent="0.2">
      <c r="G236" s="33"/>
      <c r="H236" s="33"/>
      <c r="I236" s="33"/>
    </row>
    <row r="237" spans="7:9" ht="15.75" x14ac:dyDescent="0.2">
      <c r="G237" s="33"/>
      <c r="H237" s="33"/>
      <c r="I237" s="33"/>
    </row>
    <row r="238" spans="7:9" ht="15.75" x14ac:dyDescent="0.2">
      <c r="G238" s="33"/>
      <c r="H238" s="33"/>
      <c r="I238" s="33"/>
    </row>
    <row r="239" spans="7:9" ht="15.75" x14ac:dyDescent="0.2">
      <c r="G239" s="33"/>
      <c r="H239" s="33"/>
      <c r="I239" s="33"/>
    </row>
    <row r="240" spans="7:9" ht="15.75" x14ac:dyDescent="0.2">
      <c r="G240" s="33"/>
      <c r="H240" s="33"/>
      <c r="I240" s="33"/>
    </row>
    <row r="241" spans="7:9" ht="15.75" x14ac:dyDescent="0.2">
      <c r="G241" s="33"/>
      <c r="H241" s="33"/>
      <c r="I241" s="33"/>
    </row>
    <row r="242" spans="7:9" ht="15.75" x14ac:dyDescent="0.2">
      <c r="G242" s="33"/>
      <c r="H242" s="33"/>
      <c r="I242" s="33"/>
    </row>
    <row r="243" spans="7:9" ht="15.75" x14ac:dyDescent="0.2">
      <c r="G243" s="33"/>
      <c r="H243" s="33"/>
      <c r="I243" s="33"/>
    </row>
    <row r="244" spans="7:9" ht="15.75" x14ac:dyDescent="0.2">
      <c r="G244" s="33"/>
      <c r="H244" s="33"/>
      <c r="I244" s="33"/>
    </row>
    <row r="245" spans="7:9" ht="15.75" x14ac:dyDescent="0.2">
      <c r="G245" s="33"/>
      <c r="H245" s="33"/>
      <c r="I245" s="33"/>
    </row>
    <row r="246" spans="7:9" ht="15.75" x14ac:dyDescent="0.2">
      <c r="G246" s="33"/>
      <c r="H246" s="33"/>
      <c r="I246" s="33"/>
    </row>
    <row r="247" spans="7:9" ht="15.75" x14ac:dyDescent="0.2">
      <c r="G247" s="33"/>
      <c r="H247" s="33"/>
      <c r="I247" s="33"/>
    </row>
    <row r="248" spans="7:9" ht="15.75" x14ac:dyDescent="0.2">
      <c r="G248" s="33"/>
      <c r="H248" s="33"/>
      <c r="I248" s="33"/>
    </row>
    <row r="250" spans="7:9" ht="15.75" x14ac:dyDescent="0.2">
      <c r="G250" s="34"/>
      <c r="H250" s="34"/>
      <c r="I250" s="34"/>
    </row>
    <row r="251" spans="7:9" ht="15.75" x14ac:dyDescent="0.2">
      <c r="G251" s="34"/>
      <c r="H251" s="34"/>
      <c r="I251" s="34"/>
    </row>
    <row r="252" spans="7:9" ht="15.75" x14ac:dyDescent="0.2">
      <c r="G252" s="34"/>
      <c r="H252" s="34"/>
      <c r="I252" s="34"/>
    </row>
    <row r="253" spans="7:9" ht="15.75" x14ac:dyDescent="0.2">
      <c r="G253" s="34"/>
      <c r="H253" s="34"/>
      <c r="I253" s="34"/>
    </row>
    <row r="254" spans="7:9" ht="15.75" x14ac:dyDescent="0.2">
      <c r="G254" s="34"/>
      <c r="H254" s="34"/>
      <c r="I254" s="34"/>
    </row>
    <row r="255" spans="7:9" ht="15.75" x14ac:dyDescent="0.2">
      <c r="G255" s="34"/>
      <c r="H255" s="34"/>
      <c r="I255" s="34"/>
    </row>
    <row r="256" spans="7:9" ht="15.75" x14ac:dyDescent="0.2">
      <c r="G256" s="34"/>
      <c r="H256" s="34"/>
      <c r="I256" s="34"/>
    </row>
    <row r="257" spans="7:9" ht="15.75" x14ac:dyDescent="0.2">
      <c r="G257" s="34"/>
      <c r="H257" s="34"/>
      <c r="I257" s="34"/>
    </row>
    <row r="258" spans="7:9" ht="15.75" x14ac:dyDescent="0.2">
      <c r="G258" s="34"/>
      <c r="H258" s="34"/>
      <c r="I258" s="34"/>
    </row>
    <row r="260" spans="7:9" ht="15.75" x14ac:dyDescent="0.2">
      <c r="G260" s="34"/>
      <c r="H260" s="34"/>
      <c r="I260" s="34"/>
    </row>
    <row r="261" spans="7:9" ht="15.75" x14ac:dyDescent="0.2">
      <c r="G261" s="34"/>
      <c r="H261" s="34"/>
      <c r="I261" s="34"/>
    </row>
  </sheetData>
  <sheetProtection selectLockedCells="1"/>
  <mergeCells count="9">
    <mergeCell ref="C12:D12"/>
    <mergeCell ref="C10:D10"/>
    <mergeCell ref="C4:D4"/>
    <mergeCell ref="C5:D5"/>
    <mergeCell ref="C6:D6"/>
    <mergeCell ref="C7:D7"/>
    <mergeCell ref="C8:D8"/>
    <mergeCell ref="C9:D9"/>
    <mergeCell ref="C11:D11"/>
  </mergeCells>
  <pageMargins left="0.25" right="0.25" top="0.75" bottom="0.75" header="0.3" footer="0.3"/>
  <pageSetup paperSize="9"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3E6D1-32DB-48F6-8A6A-A33B92259981}">
  <dimension ref="A1:M250"/>
  <sheetViews>
    <sheetView workbookViewId="0">
      <selection activeCell="D3" sqref="D3"/>
    </sheetView>
  </sheetViews>
  <sheetFormatPr defaultRowHeight="15" x14ac:dyDescent="0.2"/>
  <cols>
    <col min="1" max="1" width="5.5703125" style="9" customWidth="1"/>
    <col min="2" max="2" width="40.85546875" style="9" customWidth="1"/>
    <col min="3" max="4" width="23.42578125" style="9" customWidth="1"/>
    <col min="5" max="5" width="23" style="9" customWidth="1"/>
    <col min="6" max="6" width="16.7109375" style="32" customWidth="1"/>
    <col min="7" max="7" width="14.85546875" style="32" customWidth="1"/>
    <col min="8" max="8" width="15.5703125" style="32" customWidth="1"/>
    <col min="9" max="16384" width="9.140625" style="9"/>
  </cols>
  <sheetData>
    <row r="1" spans="1:13" ht="17.25" customHeight="1" x14ac:dyDescent="0.2">
      <c r="A1" s="3"/>
      <c r="B1" s="94" t="s">
        <v>218</v>
      </c>
      <c r="C1" s="3"/>
      <c r="D1" s="3"/>
      <c r="E1" s="3"/>
    </row>
    <row r="2" spans="1:13" ht="21" customHeight="1" x14ac:dyDescent="0.2">
      <c r="A2" s="81"/>
      <c r="B2" s="81" t="s">
        <v>126</v>
      </c>
      <c r="C2" s="82" t="s">
        <v>120</v>
      </c>
      <c r="D2" s="82" t="s">
        <v>121</v>
      </c>
      <c r="E2" s="82" t="s">
        <v>122</v>
      </c>
    </row>
    <row r="3" spans="1:13" ht="28.5" customHeight="1" thickBot="1" x14ac:dyDescent="0.25">
      <c r="A3" s="111" t="s">
        <v>2</v>
      </c>
      <c r="B3" s="1" t="s">
        <v>219</v>
      </c>
      <c r="C3" s="42">
        <v>4</v>
      </c>
      <c r="D3" s="85"/>
      <c r="E3" s="86">
        <f>+C3*D3</f>
        <v>0</v>
      </c>
    </row>
    <row r="4" spans="1:13" ht="45" customHeight="1" x14ac:dyDescent="0.2">
      <c r="A4" s="1"/>
      <c r="B4" s="66" t="s">
        <v>124</v>
      </c>
      <c r="C4" s="154" t="s">
        <v>215</v>
      </c>
      <c r="D4" s="155"/>
      <c r="E4" s="133" t="s">
        <v>131</v>
      </c>
      <c r="F4" s="95" t="s">
        <v>132</v>
      </c>
      <c r="G4" s="34"/>
      <c r="H4" s="34"/>
    </row>
    <row r="5" spans="1:13" ht="15.75" x14ac:dyDescent="0.25">
      <c r="A5" s="1">
        <v>1</v>
      </c>
      <c r="B5" s="21" t="s">
        <v>52</v>
      </c>
      <c r="C5" s="168"/>
      <c r="D5" s="168"/>
      <c r="E5" s="11"/>
      <c r="F5" s="49"/>
      <c r="G5" s="34"/>
      <c r="H5" s="34"/>
    </row>
    <row r="6" spans="1:13" ht="31.5" x14ac:dyDescent="0.25">
      <c r="A6" s="1" t="s">
        <v>1</v>
      </c>
      <c r="B6" s="135" t="s">
        <v>220</v>
      </c>
      <c r="C6" s="168"/>
      <c r="D6" s="168"/>
      <c r="E6" s="11"/>
      <c r="F6" s="50"/>
      <c r="G6" s="33"/>
      <c r="H6" s="33"/>
    </row>
    <row r="7" spans="1:13" ht="47.25" x14ac:dyDescent="0.25">
      <c r="A7" s="1" t="s">
        <v>6</v>
      </c>
      <c r="B7" s="21" t="s">
        <v>221</v>
      </c>
      <c r="C7" s="168"/>
      <c r="D7" s="168"/>
      <c r="E7" s="11"/>
      <c r="F7" s="50"/>
      <c r="G7" s="33"/>
      <c r="H7" s="33"/>
    </row>
    <row r="8" spans="1:13" ht="15.75" x14ac:dyDescent="0.25">
      <c r="A8" s="1" t="s">
        <v>2</v>
      </c>
      <c r="B8" s="21" t="s">
        <v>222</v>
      </c>
      <c r="C8" s="168"/>
      <c r="D8" s="168"/>
      <c r="E8" s="11"/>
      <c r="F8" s="50"/>
      <c r="G8" s="33"/>
      <c r="H8" s="33"/>
    </row>
    <row r="9" spans="1:13" ht="15.75" x14ac:dyDescent="0.25">
      <c r="A9" s="1" t="s">
        <v>7</v>
      </c>
      <c r="B9" s="21" t="s">
        <v>53</v>
      </c>
      <c r="C9" s="168"/>
      <c r="D9" s="168"/>
      <c r="E9" s="11"/>
      <c r="F9" s="50"/>
      <c r="G9" s="33"/>
      <c r="H9" s="33"/>
    </row>
    <row r="10" spans="1:13" ht="15.75" x14ac:dyDescent="0.25">
      <c r="A10" s="1" t="s">
        <v>3</v>
      </c>
      <c r="B10" s="21" t="s">
        <v>54</v>
      </c>
      <c r="C10" s="168"/>
      <c r="D10" s="168"/>
      <c r="E10" s="11"/>
      <c r="F10" s="50"/>
      <c r="G10" s="33"/>
      <c r="H10" s="33"/>
    </row>
    <row r="11" spans="1:13" ht="15.75" x14ac:dyDescent="0.25">
      <c r="A11" s="1" t="s">
        <v>4</v>
      </c>
      <c r="B11" s="21" t="s">
        <v>55</v>
      </c>
      <c r="C11" s="168"/>
      <c r="D11" s="168"/>
      <c r="E11" s="11"/>
      <c r="F11" s="50"/>
      <c r="G11" s="33"/>
      <c r="H11" s="33"/>
    </row>
    <row r="12" spans="1:13" ht="47.25" x14ac:dyDescent="0.25">
      <c r="A12" s="1" t="s">
        <v>5</v>
      </c>
      <c r="B12" s="21" t="s">
        <v>56</v>
      </c>
      <c r="C12" s="168"/>
      <c r="D12" s="168"/>
      <c r="E12" s="11"/>
      <c r="F12" s="50"/>
      <c r="G12" s="33"/>
      <c r="H12" s="33"/>
    </row>
    <row r="13" spans="1:13" ht="31.5" x14ac:dyDescent="0.25">
      <c r="A13" s="1">
        <v>9</v>
      </c>
      <c r="B13" s="21" t="s">
        <v>57</v>
      </c>
      <c r="C13" s="168"/>
      <c r="D13" s="168"/>
      <c r="E13" s="11"/>
      <c r="F13" s="50"/>
      <c r="G13" s="33"/>
      <c r="H13" s="33"/>
    </row>
    <row r="14" spans="1:13" ht="15.75" x14ac:dyDescent="0.25">
      <c r="A14" s="1" t="s">
        <v>102</v>
      </c>
      <c r="B14" s="125" t="s">
        <v>212</v>
      </c>
      <c r="C14" s="156"/>
      <c r="D14" s="157"/>
      <c r="E14" s="1"/>
      <c r="F14" s="1"/>
      <c r="G14" s="9"/>
      <c r="H14" s="9"/>
      <c r="K14" s="33"/>
      <c r="L14" s="33"/>
      <c r="M14" s="33"/>
    </row>
    <row r="15" spans="1:13" ht="15.75" x14ac:dyDescent="0.2">
      <c r="F15" s="33"/>
      <c r="G15" s="33"/>
      <c r="H15" s="33"/>
    </row>
    <row r="16" spans="1:13" ht="15.75" x14ac:dyDescent="0.2">
      <c r="F16" s="33"/>
      <c r="G16" s="33"/>
      <c r="H16" s="33"/>
    </row>
    <row r="17" spans="6:8" ht="15.75" x14ac:dyDescent="0.2">
      <c r="F17" s="33"/>
      <c r="G17" s="33"/>
      <c r="H17" s="33"/>
    </row>
    <row r="18" spans="6:8" ht="15.75" x14ac:dyDescent="0.2">
      <c r="F18" s="33"/>
      <c r="G18" s="33"/>
      <c r="H18" s="33"/>
    </row>
    <row r="19" spans="6:8" ht="15.75" x14ac:dyDescent="0.2">
      <c r="F19" s="33"/>
      <c r="G19" s="33"/>
      <c r="H19" s="33"/>
    </row>
    <row r="20" spans="6:8" ht="15.75" x14ac:dyDescent="0.2">
      <c r="F20" s="33"/>
      <c r="G20" s="33"/>
      <c r="H20" s="33"/>
    </row>
    <row r="21" spans="6:8" ht="15.75" x14ac:dyDescent="0.2">
      <c r="F21" s="33"/>
      <c r="G21" s="33"/>
      <c r="H21" s="33"/>
    </row>
    <row r="22" spans="6:8" ht="15.75" x14ac:dyDescent="0.2">
      <c r="F22" s="33"/>
      <c r="G22" s="33"/>
      <c r="H22" s="33"/>
    </row>
    <row r="23" spans="6:8" ht="15.75" x14ac:dyDescent="0.2">
      <c r="F23" s="33"/>
      <c r="G23" s="33"/>
      <c r="H23" s="33"/>
    </row>
    <row r="160" spans="6:8" ht="15.75" x14ac:dyDescent="0.2">
      <c r="F160" s="34"/>
      <c r="G160" s="34"/>
      <c r="H160" s="34"/>
    </row>
    <row r="161" spans="6:8" ht="15.75" x14ac:dyDescent="0.2">
      <c r="F161" s="34"/>
      <c r="G161" s="34"/>
      <c r="H161" s="34"/>
    </row>
    <row r="162" spans="6:8" ht="15.75" x14ac:dyDescent="0.2">
      <c r="F162" s="34"/>
      <c r="G162" s="34"/>
      <c r="H162" s="34"/>
    </row>
    <row r="163" spans="6:8" ht="15.75" x14ac:dyDescent="0.2">
      <c r="F163" s="34"/>
      <c r="G163" s="34"/>
      <c r="H163" s="34"/>
    </row>
    <row r="164" spans="6:8" ht="15.75" x14ac:dyDescent="0.2">
      <c r="F164" s="34"/>
      <c r="G164" s="34"/>
      <c r="H164" s="34"/>
    </row>
    <row r="165" spans="6:8" ht="15.75" x14ac:dyDescent="0.2">
      <c r="F165" s="34"/>
      <c r="G165" s="34"/>
      <c r="H165" s="34"/>
    </row>
    <row r="166" spans="6:8" ht="15.75" x14ac:dyDescent="0.2">
      <c r="F166" s="34"/>
      <c r="G166" s="34"/>
      <c r="H166" s="34"/>
    </row>
    <row r="167" spans="6:8" ht="15.75" x14ac:dyDescent="0.2">
      <c r="F167" s="34"/>
      <c r="G167" s="34"/>
      <c r="H167" s="34"/>
    </row>
    <row r="168" spans="6:8" ht="15.75" x14ac:dyDescent="0.2">
      <c r="F168" s="34"/>
      <c r="G168" s="34"/>
      <c r="H168" s="34"/>
    </row>
    <row r="169" spans="6:8" ht="15.75" x14ac:dyDescent="0.2">
      <c r="F169" s="34"/>
      <c r="G169" s="34"/>
      <c r="H169" s="34"/>
    </row>
    <row r="170" spans="6:8" ht="15.75" x14ac:dyDescent="0.2">
      <c r="F170" s="34"/>
      <c r="G170" s="34"/>
      <c r="H170" s="34"/>
    </row>
    <row r="171" spans="6:8" ht="15.75" x14ac:dyDescent="0.2">
      <c r="F171" s="34"/>
      <c r="G171" s="34"/>
      <c r="H171" s="34"/>
    </row>
    <row r="172" spans="6:8" ht="15.75" x14ac:dyDescent="0.2">
      <c r="F172" s="34"/>
      <c r="G172" s="34"/>
      <c r="H172" s="34"/>
    </row>
    <row r="173" spans="6:8" ht="15.75" x14ac:dyDescent="0.2">
      <c r="F173" s="34"/>
      <c r="G173" s="34"/>
      <c r="H173" s="34"/>
    </row>
    <row r="174" spans="6:8" ht="15.75" x14ac:dyDescent="0.2">
      <c r="F174" s="34"/>
      <c r="G174" s="34"/>
      <c r="H174" s="34"/>
    </row>
    <row r="176" spans="6:8" ht="15.75" x14ac:dyDescent="0.2">
      <c r="F176" s="34"/>
      <c r="G176" s="34"/>
      <c r="H176" s="34"/>
    </row>
    <row r="177" spans="6:8" ht="15.75" x14ac:dyDescent="0.2">
      <c r="F177" s="34"/>
      <c r="G177" s="34"/>
      <c r="H177" s="34"/>
    </row>
    <row r="178" spans="6:8" ht="15.75" x14ac:dyDescent="0.2">
      <c r="F178" s="34"/>
      <c r="G178" s="34"/>
      <c r="H178" s="34"/>
    </row>
    <row r="179" spans="6:8" ht="15.75" x14ac:dyDescent="0.2">
      <c r="F179" s="34"/>
      <c r="G179" s="34"/>
      <c r="H179" s="34"/>
    </row>
    <row r="180" spans="6:8" ht="15.75" x14ac:dyDescent="0.2">
      <c r="F180" s="34"/>
      <c r="G180" s="34"/>
      <c r="H180" s="34"/>
    </row>
    <row r="181" spans="6:8" ht="15.75" x14ac:dyDescent="0.2">
      <c r="F181" s="34"/>
      <c r="G181" s="34"/>
      <c r="H181" s="34"/>
    </row>
    <row r="183" spans="6:8" ht="15.75" x14ac:dyDescent="0.2">
      <c r="F183" s="34"/>
      <c r="G183" s="34"/>
      <c r="H183" s="34"/>
    </row>
    <row r="184" spans="6:8" ht="15.75" x14ac:dyDescent="0.2">
      <c r="F184" s="34"/>
      <c r="G184" s="34"/>
      <c r="H184" s="34"/>
    </row>
    <row r="185" spans="6:8" ht="15.75" x14ac:dyDescent="0.2">
      <c r="F185" s="34"/>
      <c r="G185" s="34"/>
      <c r="H185" s="34"/>
    </row>
    <row r="186" spans="6:8" ht="15.75" x14ac:dyDescent="0.2">
      <c r="F186" s="34"/>
      <c r="G186" s="34"/>
      <c r="H186" s="34"/>
    </row>
    <row r="187" spans="6:8" ht="15.75" x14ac:dyDescent="0.2">
      <c r="F187" s="34"/>
      <c r="G187" s="34"/>
      <c r="H187" s="34"/>
    </row>
    <row r="188" spans="6:8" ht="15.75" x14ac:dyDescent="0.2">
      <c r="F188" s="34"/>
      <c r="G188" s="34"/>
      <c r="H188" s="34"/>
    </row>
    <row r="189" spans="6:8" ht="15.75" x14ac:dyDescent="0.2">
      <c r="F189" s="34"/>
      <c r="G189" s="34"/>
      <c r="H189" s="34"/>
    </row>
    <row r="191" spans="6:8" ht="15.75" x14ac:dyDescent="0.2">
      <c r="F191" s="34"/>
      <c r="G191" s="34"/>
      <c r="H191" s="34"/>
    </row>
    <row r="192" spans="6:8" ht="15.75" x14ac:dyDescent="0.2">
      <c r="F192" s="34"/>
      <c r="G192" s="34"/>
      <c r="H192" s="34"/>
    </row>
    <row r="193" spans="6:8" ht="15.75" x14ac:dyDescent="0.2">
      <c r="F193" s="34"/>
      <c r="G193" s="34"/>
      <c r="H193" s="34"/>
    </row>
    <row r="194" spans="6:8" ht="15.75" x14ac:dyDescent="0.2">
      <c r="F194" s="34"/>
      <c r="G194" s="34"/>
      <c r="H194" s="34"/>
    </row>
    <row r="195" spans="6:8" ht="15.75" x14ac:dyDescent="0.2">
      <c r="F195" s="34"/>
      <c r="G195" s="34"/>
      <c r="H195" s="34"/>
    </row>
    <row r="196" spans="6:8" ht="15.75" x14ac:dyDescent="0.2">
      <c r="F196" s="34"/>
      <c r="G196" s="34"/>
      <c r="H196" s="34"/>
    </row>
    <row r="197" spans="6:8" ht="15.75" x14ac:dyDescent="0.2">
      <c r="F197" s="34"/>
      <c r="G197" s="34"/>
      <c r="H197" s="34"/>
    </row>
    <row r="198" spans="6:8" ht="15.75" x14ac:dyDescent="0.2">
      <c r="F198" s="34"/>
      <c r="G198" s="34"/>
      <c r="H198" s="34"/>
    </row>
    <row r="199" spans="6:8" ht="15.75" x14ac:dyDescent="0.2">
      <c r="F199" s="34"/>
      <c r="G199" s="34"/>
      <c r="H199" s="34"/>
    </row>
    <row r="200" spans="6:8" ht="15.75" x14ac:dyDescent="0.2">
      <c r="F200" s="34"/>
      <c r="G200" s="34"/>
      <c r="H200" s="34"/>
    </row>
    <row r="201" spans="6:8" ht="15.75" x14ac:dyDescent="0.2">
      <c r="F201" s="34"/>
      <c r="G201" s="34"/>
      <c r="H201" s="34"/>
    </row>
    <row r="202" spans="6:8" ht="15.75" x14ac:dyDescent="0.2">
      <c r="F202" s="34"/>
      <c r="G202" s="34"/>
      <c r="H202" s="34"/>
    </row>
    <row r="203" spans="6:8" ht="15.75" x14ac:dyDescent="0.2">
      <c r="F203" s="34"/>
      <c r="G203" s="34"/>
      <c r="H203" s="34"/>
    </row>
    <row r="204" spans="6:8" ht="15.75" x14ac:dyDescent="0.2">
      <c r="F204" s="34"/>
      <c r="G204" s="34"/>
      <c r="H204" s="34"/>
    </row>
    <row r="205" spans="6:8" ht="15.75" x14ac:dyDescent="0.2">
      <c r="F205" s="34"/>
      <c r="G205" s="34"/>
      <c r="H205" s="34"/>
    </row>
    <row r="206" spans="6:8" ht="15.75" x14ac:dyDescent="0.2">
      <c r="F206" s="34"/>
      <c r="G206" s="34"/>
      <c r="H206" s="34"/>
    </row>
    <row r="207" spans="6:8" ht="15.75" x14ac:dyDescent="0.2">
      <c r="F207" s="34"/>
      <c r="G207" s="34"/>
      <c r="H207" s="34"/>
    </row>
    <row r="208" spans="6:8" ht="15.75" x14ac:dyDescent="0.2">
      <c r="F208" s="34"/>
      <c r="G208" s="34"/>
      <c r="H208" s="34"/>
    </row>
    <row r="210" spans="6:8" ht="15.75" x14ac:dyDescent="0.2">
      <c r="F210" s="34"/>
      <c r="G210" s="34"/>
      <c r="H210" s="34"/>
    </row>
    <row r="211" spans="6:8" ht="15.75" x14ac:dyDescent="0.2">
      <c r="F211" s="33"/>
      <c r="G211" s="33"/>
      <c r="H211" s="33"/>
    </row>
    <row r="212" spans="6:8" ht="15.75" x14ac:dyDescent="0.2">
      <c r="F212" s="33"/>
      <c r="G212" s="33"/>
      <c r="H212" s="33"/>
    </row>
    <row r="213" spans="6:8" ht="15.75" x14ac:dyDescent="0.2">
      <c r="F213" s="33"/>
      <c r="G213" s="33"/>
      <c r="H213" s="33"/>
    </row>
    <row r="214" spans="6:8" ht="15.75" x14ac:dyDescent="0.2">
      <c r="F214" s="33"/>
      <c r="G214" s="33"/>
      <c r="H214" s="33"/>
    </row>
    <row r="215" spans="6:8" ht="15.75" x14ac:dyDescent="0.2">
      <c r="F215" s="33"/>
      <c r="G215" s="33"/>
      <c r="H215" s="33"/>
    </row>
    <row r="216" spans="6:8" ht="15.75" x14ac:dyDescent="0.2">
      <c r="F216" s="33"/>
      <c r="G216" s="33"/>
      <c r="H216" s="33"/>
    </row>
    <row r="217" spans="6:8" ht="15.75" x14ac:dyDescent="0.2">
      <c r="F217" s="34"/>
      <c r="G217" s="34"/>
      <c r="H217" s="34"/>
    </row>
    <row r="218" spans="6:8" ht="15.75" x14ac:dyDescent="0.2">
      <c r="F218" s="34"/>
      <c r="G218" s="34"/>
      <c r="H218" s="34"/>
    </row>
    <row r="219" spans="6:8" ht="15.75" x14ac:dyDescent="0.2">
      <c r="F219" s="33"/>
      <c r="G219" s="33"/>
      <c r="H219" s="33"/>
    </row>
    <row r="220" spans="6:8" ht="15.75" x14ac:dyDescent="0.2">
      <c r="F220" s="33"/>
      <c r="G220" s="33"/>
      <c r="H220" s="33"/>
    </row>
    <row r="221" spans="6:8" ht="15.75" x14ac:dyDescent="0.2">
      <c r="F221" s="33"/>
      <c r="G221" s="33"/>
      <c r="H221" s="33"/>
    </row>
    <row r="222" spans="6:8" ht="15.75" x14ac:dyDescent="0.2">
      <c r="F222" s="33"/>
      <c r="G222" s="33"/>
      <c r="H222" s="33"/>
    </row>
    <row r="223" spans="6:8" ht="15.75" x14ac:dyDescent="0.2">
      <c r="F223" s="33"/>
      <c r="G223" s="33"/>
      <c r="H223" s="33"/>
    </row>
    <row r="224" spans="6:8" ht="15.75" x14ac:dyDescent="0.2">
      <c r="F224" s="33"/>
      <c r="G224" s="33"/>
      <c r="H224" s="33"/>
    </row>
    <row r="225" spans="6:8" ht="15.75" x14ac:dyDescent="0.2">
      <c r="F225" s="33"/>
      <c r="G225" s="33"/>
      <c r="H225" s="33"/>
    </row>
    <row r="226" spans="6:8" ht="15.75" x14ac:dyDescent="0.2">
      <c r="F226" s="33"/>
      <c r="G226" s="33"/>
      <c r="H226" s="33"/>
    </row>
    <row r="227" spans="6:8" ht="15.75" x14ac:dyDescent="0.2">
      <c r="F227" s="33"/>
      <c r="G227" s="33"/>
      <c r="H227" s="33"/>
    </row>
    <row r="228" spans="6:8" ht="15.75" x14ac:dyDescent="0.2">
      <c r="F228" s="33"/>
      <c r="G228" s="33"/>
      <c r="H228" s="33"/>
    </row>
    <row r="229" spans="6:8" ht="15.75" x14ac:dyDescent="0.2">
      <c r="F229" s="33"/>
      <c r="G229" s="33"/>
      <c r="H229" s="33"/>
    </row>
    <row r="230" spans="6:8" ht="15.75" x14ac:dyDescent="0.2">
      <c r="F230" s="33"/>
      <c r="G230" s="33"/>
      <c r="H230" s="33"/>
    </row>
    <row r="231" spans="6:8" ht="15.75" x14ac:dyDescent="0.2">
      <c r="F231" s="33"/>
      <c r="G231" s="33"/>
      <c r="H231" s="33"/>
    </row>
    <row r="232" spans="6:8" ht="15.75" x14ac:dyDescent="0.2">
      <c r="F232" s="33"/>
      <c r="G232" s="33"/>
      <c r="H232" s="33"/>
    </row>
    <row r="233" spans="6:8" ht="15.75" x14ac:dyDescent="0.2">
      <c r="F233" s="33"/>
      <c r="G233" s="33"/>
      <c r="H233" s="33"/>
    </row>
    <row r="234" spans="6:8" ht="15.75" x14ac:dyDescent="0.2">
      <c r="F234" s="33"/>
      <c r="G234" s="33"/>
      <c r="H234" s="33"/>
    </row>
    <row r="235" spans="6:8" ht="15.75" x14ac:dyDescent="0.2">
      <c r="F235" s="33"/>
      <c r="G235" s="33"/>
      <c r="H235" s="33"/>
    </row>
    <row r="236" spans="6:8" ht="15.75" x14ac:dyDescent="0.2">
      <c r="F236" s="33"/>
      <c r="G236" s="33"/>
      <c r="H236" s="33"/>
    </row>
    <row r="237" spans="6:8" ht="15.75" x14ac:dyDescent="0.2">
      <c r="F237" s="33"/>
      <c r="G237" s="33"/>
      <c r="H237" s="33"/>
    </row>
    <row r="239" spans="6:8" ht="15.75" x14ac:dyDescent="0.2">
      <c r="F239" s="34"/>
      <c r="G239" s="34"/>
      <c r="H239" s="34"/>
    </row>
    <row r="240" spans="6:8" ht="15.75" x14ac:dyDescent="0.2">
      <c r="F240" s="34"/>
      <c r="G240" s="34"/>
      <c r="H240" s="34"/>
    </row>
    <row r="241" spans="6:8" ht="15.75" x14ac:dyDescent="0.2">
      <c r="F241" s="34"/>
      <c r="G241" s="34"/>
      <c r="H241" s="34"/>
    </row>
    <row r="242" spans="6:8" ht="15.75" x14ac:dyDescent="0.2">
      <c r="F242" s="34"/>
      <c r="G242" s="34"/>
      <c r="H242" s="34"/>
    </row>
    <row r="243" spans="6:8" ht="15.75" x14ac:dyDescent="0.2">
      <c r="F243" s="34"/>
      <c r="G243" s="34"/>
      <c r="H243" s="34"/>
    </row>
    <row r="244" spans="6:8" ht="15.75" x14ac:dyDescent="0.2">
      <c r="F244" s="34"/>
      <c r="G244" s="34"/>
      <c r="H244" s="34"/>
    </row>
    <row r="245" spans="6:8" ht="15.75" x14ac:dyDescent="0.2">
      <c r="F245" s="34"/>
      <c r="G245" s="34"/>
      <c r="H245" s="34"/>
    </row>
    <row r="246" spans="6:8" ht="15.75" x14ac:dyDescent="0.2">
      <c r="F246" s="34"/>
      <c r="G246" s="34"/>
      <c r="H246" s="34"/>
    </row>
    <row r="247" spans="6:8" ht="15.75" x14ac:dyDescent="0.2">
      <c r="F247" s="34"/>
      <c r="G247" s="34"/>
      <c r="H247" s="34"/>
    </row>
    <row r="249" spans="6:8" ht="15.75" x14ac:dyDescent="0.2">
      <c r="F249" s="34"/>
      <c r="G249" s="34"/>
      <c r="H249" s="34"/>
    </row>
    <row r="250" spans="6:8" ht="15.75" x14ac:dyDescent="0.2">
      <c r="F250" s="34"/>
      <c r="G250" s="34"/>
      <c r="H250" s="34"/>
    </row>
  </sheetData>
  <mergeCells count="11">
    <mergeCell ref="C14:D14"/>
    <mergeCell ref="C10:D10"/>
    <mergeCell ref="C11:D11"/>
    <mergeCell ref="C12:D12"/>
    <mergeCell ref="C13:D13"/>
    <mergeCell ref="C9:D9"/>
    <mergeCell ref="C4:D4"/>
    <mergeCell ref="C5:D5"/>
    <mergeCell ref="C6:D6"/>
    <mergeCell ref="C7:D7"/>
    <mergeCell ref="C8:D8"/>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4</vt:i4>
      </vt:variant>
    </vt:vector>
  </HeadingPairs>
  <TitlesOfParts>
    <vt:vector size="19" baseType="lpstr">
      <vt:lpstr>Zbir po sklopih</vt:lpstr>
      <vt:lpstr>Sklop 1.1.</vt:lpstr>
      <vt:lpstr>Sklop 1.2.</vt:lpstr>
      <vt:lpstr>Sklop 1.3.</vt:lpstr>
      <vt:lpstr>Sklop 2.1.</vt:lpstr>
      <vt:lpstr>Sklop 2.2.</vt:lpstr>
      <vt:lpstr>Sklop 2.3.</vt:lpstr>
      <vt:lpstr>Sklop 2.4.</vt:lpstr>
      <vt:lpstr>Sklop 2.5.</vt:lpstr>
      <vt:lpstr>Sklop 2.6.</vt:lpstr>
      <vt:lpstr>Sklop 2.7.</vt:lpstr>
      <vt:lpstr>Sklop 2.8.</vt:lpstr>
      <vt:lpstr>Sklop 2.9.</vt:lpstr>
      <vt:lpstr>Sklop 3</vt:lpstr>
      <vt:lpstr>Sklop 4</vt:lpstr>
      <vt:lpstr>'Sklop 3'!Področje_tiskanja</vt:lpstr>
      <vt:lpstr>'Sklop 4'!Področje_tiskanja</vt:lpstr>
      <vt:lpstr>'Zbir po sklopih'!Področje_tiskanja</vt:lpstr>
      <vt:lpstr>'Zbir po sklopih'!Tiskanje_naslovov</vt:lpstr>
    </vt:vector>
  </TitlesOfParts>
  <Company>ZD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Horvat</dc:creator>
  <cp:lastModifiedBy>Jožica Turk</cp:lastModifiedBy>
  <cp:lastPrinted>2023-04-24T09:10:10Z</cp:lastPrinted>
  <dcterms:created xsi:type="dcterms:W3CDTF">2007-08-01T06:29:21Z</dcterms:created>
  <dcterms:modified xsi:type="dcterms:W3CDTF">2023-04-26T10:00:19Z</dcterms:modified>
</cp:coreProperties>
</file>